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rcenoz\Desktop\fafimm 9 2022\"/>
    </mc:Choice>
  </mc:AlternateContent>
  <xr:revisionPtr revIDLastSave="0" documentId="11_68E35BC37594C37A40AA9EFA857C9A5947608AC0" xr6:coauthVersionLast="47" xr6:coauthVersionMax="47" xr10:uidLastSave="{00000000-0000-0000-0000-000000000000}"/>
  <bookViews>
    <workbookView xWindow="0" yWindow="1200" windowWidth="16380" windowHeight="8190" tabRatio="656" xr2:uid="{00000000-000D-0000-FFFF-FFFF00000000}"/>
  </bookViews>
  <sheets>
    <sheet name="FORMULARIO 3" sheetId="6" r:id="rId1"/>
    <sheet name="Cuadro Resumen " sheetId="1" r:id="rId2"/>
    <sheet name="A. Agraciada y Freire" sheetId="2" r:id="rId3"/>
    <sheet name="B. Muñoz y Díaz" sheetId="3" r:id="rId4"/>
    <sheet name="CH. 8 de Octubre y Albo" sheetId="4" r:id="rId5"/>
    <sheet name="INNOMINADOS" sheetId="5" r:id="rId6"/>
  </sheets>
  <definedNames>
    <definedName name="APSOC" localSheetId="0">#REF!</definedName>
    <definedName name="APSOC">#REF!</definedName>
    <definedName name="_xlnm.Print_Area" localSheetId="2">'A. Agraciada y Freire'!$A$1:$K$78</definedName>
    <definedName name="_xlnm.Print_Area" localSheetId="3">'B. Muñoz y Díaz'!$A$1:$K$79</definedName>
    <definedName name="_xlnm.Print_Area" localSheetId="4">'CH. 8 de Octubre y Albo'!$A$1:$K$80</definedName>
    <definedName name="_xlnm.Print_Area" localSheetId="1">'Cuadro Resumen '!$A$1:$H$20</definedName>
    <definedName name="_xlnm.Print_Area" localSheetId="0">'FORMULARIO 3'!$C$3:$BN$57</definedName>
    <definedName name="_xlnm.Print_Area" localSheetId="5">INNOMINADOS!$A$1:$K$78</definedName>
    <definedName name="Bordes_exteriores">#REF!</definedName>
    <definedName name="encabezado" localSheetId="0">#REF!</definedName>
    <definedName name="encabezado">#REF!</definedName>
    <definedName name="Excel_BuiltIn_Print_Area" localSheetId="2">'A. Agraciada y Freire'!$A$1:$K$77</definedName>
    <definedName name="Excel_BuiltIn_Print_Area" localSheetId="3">'B. Muñoz y Díaz'!$A$8:$K$12</definedName>
    <definedName name="Excel_BuiltIn_Print_Area" localSheetId="4">#REF!</definedName>
    <definedName name="ffff">#REF!</definedName>
    <definedName name="iii" localSheetId="3">#REF!</definedName>
    <definedName name="iii" localSheetId="0">#REF!</definedName>
    <definedName name="iii">#REF!</definedName>
    <definedName name="IMP" localSheetId="3">#REF!</definedName>
    <definedName name="IMP" localSheetId="0">#REF!</definedName>
    <definedName name="IMP">#REF!</definedName>
    <definedName name="IMPi" localSheetId="3">#REF!</definedName>
    <definedName name="IMPi" localSheetId="0">#REF!</definedName>
    <definedName name="IMPi">#REF!</definedName>
    <definedName name="IMPU" localSheetId="3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2">'A. Agraciada y Freire'!$1:$7</definedName>
    <definedName name="_xlnm.Print_Titles" localSheetId="3">'B. Muñoz y Díaz'!$1:$7</definedName>
    <definedName name="_xlnm.Print_Titles" localSheetId="4">'CH. 8 de Octubre y Albo'!$1:$7</definedName>
    <definedName name="_xlnm.Print_Titles" localSheetId="1">'Cuadro Resumen '!$1:$7</definedName>
    <definedName name="_xlnm.Print_Titles" localSheetId="5">INNOMINADOS!$1:$7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" i="5" l="1"/>
  <c r="K10" i="5"/>
  <c r="I10" i="5"/>
  <c r="E3" i="5"/>
  <c r="C3" i="5"/>
  <c r="E3" i="3"/>
  <c r="C3" i="3"/>
  <c r="E3" i="2"/>
  <c r="C3" i="2"/>
  <c r="E3" i="4"/>
  <c r="C3" i="4"/>
  <c r="K10" i="4"/>
  <c r="I10" i="4" s="1"/>
  <c r="K11" i="2"/>
  <c r="K12" i="2"/>
  <c r="I12" i="2" s="1"/>
  <c r="K13" i="2"/>
  <c r="I13" i="2" s="1"/>
  <c r="K14" i="2"/>
  <c r="I14" i="2" s="1"/>
  <c r="K15" i="2"/>
  <c r="I15" i="2" s="1"/>
  <c r="K16" i="2"/>
  <c r="I16" i="2" s="1"/>
  <c r="K17" i="2"/>
  <c r="I17" i="2" s="1"/>
  <c r="K10" i="2"/>
  <c r="I10" i="2" s="1"/>
  <c r="K19" i="2"/>
  <c r="I19" i="2" s="1"/>
  <c r="K20" i="2"/>
  <c r="I20" i="2" s="1"/>
  <c r="K21" i="2"/>
  <c r="I21" i="2" s="1"/>
  <c r="K23" i="2"/>
  <c r="I23" i="2" s="1"/>
  <c r="K24" i="2"/>
  <c r="I24" i="2" s="1"/>
  <c r="K25" i="2"/>
  <c r="I25" i="2" s="1"/>
  <c r="K27" i="2"/>
  <c r="I27" i="2" s="1"/>
  <c r="K28" i="2"/>
  <c r="I28" i="2" s="1"/>
  <c r="K29" i="2"/>
  <c r="I29" i="2" s="1"/>
  <c r="K30" i="2"/>
  <c r="I30" i="2" s="1"/>
  <c r="K31" i="2"/>
  <c r="I31" i="2" s="1"/>
  <c r="K32" i="2"/>
  <c r="I32" i="2" s="1"/>
  <c r="K33" i="2"/>
  <c r="I33" i="2" s="1"/>
  <c r="K34" i="2"/>
  <c r="I34" i="2" s="1"/>
  <c r="K35" i="2"/>
  <c r="I35" i="2" s="1"/>
  <c r="K36" i="2"/>
  <c r="I36" i="2" s="1"/>
  <c r="K37" i="2"/>
  <c r="I37" i="2" s="1"/>
  <c r="K40" i="2"/>
  <c r="I40" i="2" s="1"/>
  <c r="K41" i="2"/>
  <c r="I41" i="2" s="1"/>
  <c r="K42" i="2"/>
  <c r="I42" i="2" s="1"/>
  <c r="K43" i="2"/>
  <c r="I43" i="2" s="1"/>
  <c r="K44" i="2"/>
  <c r="I44" i="2" s="1"/>
  <c r="K45" i="2"/>
  <c r="I45" i="2" s="1"/>
  <c r="K46" i="2"/>
  <c r="I46" i="2" s="1"/>
  <c r="K47" i="2"/>
  <c r="I47" i="2" s="1"/>
  <c r="K48" i="2"/>
  <c r="I48" i="2" s="1"/>
  <c r="K50" i="2"/>
  <c r="I50" i="2" s="1"/>
  <c r="K51" i="2"/>
  <c r="I51" i="2" s="1"/>
  <c r="K52" i="2"/>
  <c r="I52" i="2" s="1"/>
  <c r="K53" i="2"/>
  <c r="I53" i="2" s="1"/>
  <c r="K54" i="2"/>
  <c r="I54" i="2" s="1"/>
  <c r="K56" i="2"/>
  <c r="I56" i="2" s="1"/>
  <c r="K57" i="2"/>
  <c r="I57" i="2" s="1"/>
  <c r="K58" i="2"/>
  <c r="I58" i="2" s="1"/>
  <c r="K59" i="2"/>
  <c r="I59" i="2" s="1"/>
  <c r="K60" i="2"/>
  <c r="I60" i="2" s="1"/>
  <c r="K61" i="2"/>
  <c r="I61" i="2" s="1"/>
  <c r="K62" i="2"/>
  <c r="I62" i="2" s="1"/>
  <c r="K63" i="2"/>
  <c r="I63" i="2" s="1"/>
  <c r="K64" i="2"/>
  <c r="I64" i="2" s="1"/>
  <c r="K65" i="2"/>
  <c r="I65" i="2" s="1"/>
  <c r="K66" i="2"/>
  <c r="I66" i="2" s="1"/>
  <c r="K68" i="2"/>
  <c r="K69" i="2"/>
  <c r="K10" i="3"/>
  <c r="I10" i="3" s="1"/>
  <c r="K11" i="3"/>
  <c r="I11" i="3" s="1"/>
  <c r="K12" i="3"/>
  <c r="I12" i="3" s="1"/>
  <c r="K13" i="3"/>
  <c r="I13" i="3" s="1"/>
  <c r="K14" i="3"/>
  <c r="I14" i="3"/>
  <c r="K15" i="3"/>
  <c r="I15" i="3" s="1"/>
  <c r="K16" i="3"/>
  <c r="I16" i="3"/>
  <c r="K17" i="3"/>
  <c r="I17" i="3" s="1"/>
  <c r="K19" i="3"/>
  <c r="I19" i="3"/>
  <c r="K20" i="3"/>
  <c r="I20" i="3" s="1"/>
  <c r="K21" i="3"/>
  <c r="I21" i="3"/>
  <c r="K23" i="3"/>
  <c r="I23" i="3" s="1"/>
  <c r="K24" i="3"/>
  <c r="I24" i="3"/>
  <c r="K26" i="3"/>
  <c r="I26" i="3" s="1"/>
  <c r="K28" i="3"/>
  <c r="I28" i="3"/>
  <c r="K29" i="3"/>
  <c r="I29" i="3" s="1"/>
  <c r="K30" i="3"/>
  <c r="I30" i="3"/>
  <c r="K31" i="3"/>
  <c r="I31" i="3" s="1"/>
  <c r="K32" i="3"/>
  <c r="I32" i="3"/>
  <c r="K33" i="3"/>
  <c r="I33" i="3" s="1"/>
  <c r="K34" i="3"/>
  <c r="I34" i="3" s="1"/>
  <c r="K35" i="3"/>
  <c r="I35" i="3" s="1"/>
  <c r="K36" i="3"/>
  <c r="I36" i="3"/>
  <c r="K37" i="3"/>
  <c r="I37" i="3" s="1"/>
  <c r="K38" i="3"/>
  <c r="I38" i="3"/>
  <c r="K41" i="3"/>
  <c r="I41" i="3" s="1"/>
  <c r="K42" i="3"/>
  <c r="I42" i="3"/>
  <c r="K43" i="3"/>
  <c r="I43" i="3" s="1"/>
  <c r="K44" i="3"/>
  <c r="I44" i="3"/>
  <c r="K45" i="3"/>
  <c r="I45" i="3" s="1"/>
  <c r="K46" i="3"/>
  <c r="I46" i="3"/>
  <c r="K47" i="3"/>
  <c r="I47" i="3" s="1"/>
  <c r="K48" i="3"/>
  <c r="I48" i="3"/>
  <c r="K49" i="3"/>
  <c r="I49" i="3" s="1"/>
  <c r="K51" i="3"/>
  <c r="I51" i="3"/>
  <c r="K52" i="3"/>
  <c r="I52" i="3" s="1"/>
  <c r="K53" i="3"/>
  <c r="I53" i="3" s="1"/>
  <c r="K54" i="3"/>
  <c r="I54" i="3" s="1"/>
  <c r="K55" i="3"/>
  <c r="I55" i="3"/>
  <c r="K57" i="3"/>
  <c r="I57" i="3" s="1"/>
  <c r="K58" i="3"/>
  <c r="I58" i="3"/>
  <c r="K59" i="3"/>
  <c r="I59" i="3" s="1"/>
  <c r="K60" i="3"/>
  <c r="I60" i="3"/>
  <c r="K61" i="3"/>
  <c r="I61" i="3" s="1"/>
  <c r="K62" i="3"/>
  <c r="I62" i="3"/>
  <c r="K63" i="3"/>
  <c r="I63" i="3" s="1"/>
  <c r="K64" i="3"/>
  <c r="I64" i="3"/>
  <c r="K65" i="3"/>
  <c r="I65" i="3" s="1"/>
  <c r="K66" i="3"/>
  <c r="I66" i="3"/>
  <c r="K67" i="3"/>
  <c r="I67" i="3" s="1"/>
  <c r="K69" i="3"/>
  <c r="K70" i="3"/>
  <c r="K11" i="4"/>
  <c r="I11" i="4" s="1"/>
  <c r="K12" i="4"/>
  <c r="I12" i="4"/>
  <c r="K13" i="4"/>
  <c r="I13" i="4" s="1"/>
  <c r="K14" i="4"/>
  <c r="I14" i="4"/>
  <c r="K15" i="4"/>
  <c r="I15" i="4" s="1"/>
  <c r="K16" i="4"/>
  <c r="I16" i="4"/>
  <c r="K17" i="4"/>
  <c r="I17" i="4" s="1"/>
  <c r="K19" i="4"/>
  <c r="I19" i="4"/>
  <c r="K20" i="4"/>
  <c r="I20" i="4" s="1"/>
  <c r="K21" i="4"/>
  <c r="I21" i="4"/>
  <c r="K23" i="4"/>
  <c r="I23" i="4" s="1"/>
  <c r="K24" i="4"/>
  <c r="I24" i="4"/>
  <c r="K25" i="4"/>
  <c r="I25" i="4" s="1"/>
  <c r="K27" i="4"/>
  <c r="I27" i="4"/>
  <c r="K28" i="4"/>
  <c r="I28" i="4" s="1"/>
  <c r="K29" i="4"/>
  <c r="I29" i="4"/>
  <c r="K30" i="4"/>
  <c r="I30" i="4"/>
  <c r="K31" i="4"/>
  <c r="I31" i="4"/>
  <c r="K32" i="4"/>
  <c r="I32" i="4"/>
  <c r="K33" i="4"/>
  <c r="I33" i="4"/>
  <c r="K34" i="4"/>
  <c r="I34" i="4"/>
  <c r="K35" i="4"/>
  <c r="I35" i="4"/>
  <c r="K36" i="4"/>
  <c r="I36" i="4"/>
  <c r="K37" i="4"/>
  <c r="I37" i="4"/>
  <c r="K40" i="4"/>
  <c r="I40" i="4"/>
  <c r="K41" i="4"/>
  <c r="I41" i="4"/>
  <c r="K42" i="4"/>
  <c r="I42" i="4"/>
  <c r="K43" i="4"/>
  <c r="I43" i="4"/>
  <c r="K44" i="4"/>
  <c r="I44" i="4"/>
  <c r="K45" i="4"/>
  <c r="I45" i="4"/>
  <c r="K46" i="4"/>
  <c r="I46" i="4"/>
  <c r="K47" i="4"/>
  <c r="I47" i="4"/>
  <c r="K48" i="4"/>
  <c r="I48" i="4"/>
  <c r="K50" i="4"/>
  <c r="I50" i="4"/>
  <c r="K51" i="4"/>
  <c r="I51" i="4"/>
  <c r="K52" i="4"/>
  <c r="I52" i="4"/>
  <c r="K53" i="4"/>
  <c r="I53" i="4"/>
  <c r="K54" i="4"/>
  <c r="I54" i="4"/>
  <c r="K55" i="4"/>
  <c r="I55" i="4"/>
  <c r="K56" i="4"/>
  <c r="I56" i="4"/>
  <c r="K58" i="4"/>
  <c r="I58" i="4"/>
  <c r="K59" i="4"/>
  <c r="I59" i="4"/>
  <c r="K60" i="4"/>
  <c r="I60" i="4"/>
  <c r="K61" i="4"/>
  <c r="K62" i="4"/>
  <c r="I62" i="4" s="1"/>
  <c r="K63" i="4"/>
  <c r="I63" i="4"/>
  <c r="K64" i="4"/>
  <c r="I64" i="4" s="1"/>
  <c r="K65" i="4"/>
  <c r="I65" i="4"/>
  <c r="K66" i="4"/>
  <c r="I66" i="4" s="1"/>
  <c r="K67" i="4"/>
  <c r="I67" i="4"/>
  <c r="K68" i="4"/>
  <c r="I68" i="4" s="1"/>
  <c r="K70" i="4"/>
  <c r="K71" i="4"/>
  <c r="K11" i="5"/>
  <c r="I11" i="5" s="1"/>
  <c r="K12" i="5"/>
  <c r="I12" i="5"/>
  <c r="K13" i="5"/>
  <c r="I13" i="5"/>
  <c r="K14" i="5"/>
  <c r="I14" i="5"/>
  <c r="K15" i="5"/>
  <c r="I15" i="5"/>
  <c r="K16" i="5"/>
  <c r="I16" i="5"/>
  <c r="K17" i="5"/>
  <c r="I17" i="5"/>
  <c r="K18" i="5"/>
  <c r="I18" i="5"/>
  <c r="K20" i="5"/>
  <c r="I20" i="5"/>
  <c r="K21" i="5"/>
  <c r="I21" i="5"/>
  <c r="K22" i="5"/>
  <c r="I22" i="5"/>
  <c r="K24" i="5"/>
  <c r="I24" i="5"/>
  <c r="K25" i="5"/>
  <c r="I25" i="5"/>
  <c r="K26" i="5"/>
  <c r="I26" i="5"/>
  <c r="K28" i="5"/>
  <c r="I28" i="5"/>
  <c r="K29" i="5"/>
  <c r="I29" i="5"/>
  <c r="K30" i="5"/>
  <c r="I30" i="5"/>
  <c r="K31" i="5"/>
  <c r="I31" i="5"/>
  <c r="K32" i="5"/>
  <c r="I32" i="5"/>
  <c r="K33" i="5"/>
  <c r="I33" i="5"/>
  <c r="K34" i="5"/>
  <c r="I34" i="5"/>
  <c r="K35" i="5"/>
  <c r="I35" i="5"/>
  <c r="K36" i="5"/>
  <c r="I36" i="5"/>
  <c r="K37" i="5"/>
  <c r="I37" i="5"/>
  <c r="K38" i="5"/>
  <c r="I38" i="5"/>
  <c r="K41" i="5"/>
  <c r="I41" i="5"/>
  <c r="K42" i="5"/>
  <c r="I42" i="5"/>
  <c r="K43" i="5"/>
  <c r="I43" i="5"/>
  <c r="K44" i="5"/>
  <c r="I44" i="5"/>
  <c r="K45" i="5"/>
  <c r="I45" i="5"/>
  <c r="K46" i="5"/>
  <c r="I46" i="5"/>
  <c r="K47" i="5"/>
  <c r="I47" i="5" s="1"/>
  <c r="K48" i="5"/>
  <c r="I48" i="5"/>
  <c r="K49" i="5"/>
  <c r="I49" i="5"/>
  <c r="K51" i="5"/>
  <c r="I51" i="5"/>
  <c r="K52" i="5"/>
  <c r="I52" i="5"/>
  <c r="K53" i="5"/>
  <c r="I53" i="5"/>
  <c r="K54" i="5"/>
  <c r="I54" i="5" s="1"/>
  <c r="K55" i="5"/>
  <c r="I55" i="5"/>
  <c r="K57" i="5"/>
  <c r="I57" i="5" s="1"/>
  <c r="K58" i="5"/>
  <c r="I58" i="5"/>
  <c r="K59" i="5"/>
  <c r="I59" i="5"/>
  <c r="K60" i="5"/>
  <c r="I60" i="5"/>
  <c r="K61" i="5"/>
  <c r="I61" i="5"/>
  <c r="K62" i="5"/>
  <c r="I62" i="5"/>
  <c r="I63" i="5"/>
  <c r="K64" i="5"/>
  <c r="I64" i="5" s="1"/>
  <c r="K65" i="5"/>
  <c r="I65" i="5" s="1"/>
  <c r="K66" i="5"/>
  <c r="I66" i="5" s="1"/>
  <c r="K67" i="5"/>
  <c r="I67" i="5" s="1"/>
  <c r="K69" i="5"/>
  <c r="I61" i="4"/>
  <c r="I11" i="2"/>
  <c r="K72" i="5" l="1"/>
  <c r="D12" i="1" s="1"/>
  <c r="K73" i="3"/>
  <c r="D10" i="1" s="1"/>
  <c r="K72" i="2"/>
  <c r="K73" i="2" s="1"/>
  <c r="E9" i="1" s="1"/>
  <c r="I71" i="3"/>
  <c r="K77" i="3" s="1"/>
  <c r="G10" i="1" s="1"/>
  <c r="I70" i="5"/>
  <c r="K76" i="5" s="1"/>
  <c r="G12" i="1" s="1"/>
  <c r="I72" i="4"/>
  <c r="I70" i="2"/>
  <c r="K76" i="2" s="1"/>
  <c r="G9" i="1" s="1"/>
  <c r="K74" i="4"/>
  <c r="K73" i="5" l="1"/>
  <c r="K74" i="3"/>
  <c r="E10" i="1" s="1"/>
  <c r="K75" i="3"/>
  <c r="K76" i="3" s="1"/>
  <c r="K78" i="3" s="1"/>
  <c r="K78" i="4"/>
  <c r="G11" i="1" s="1"/>
  <c r="AK38" i="6"/>
  <c r="AK40" i="6"/>
  <c r="D9" i="1"/>
  <c r="F9" i="1" s="1"/>
  <c r="K74" i="2"/>
  <c r="K75" i="2" s="1"/>
  <c r="K78" i="2" s="1"/>
  <c r="K75" i="4"/>
  <c r="E11" i="1" s="1"/>
  <c r="D11" i="1"/>
  <c r="D14" i="1" s="1"/>
  <c r="AK28" i="6" s="1"/>
  <c r="F10" i="1"/>
  <c r="H10" i="1" s="1"/>
  <c r="E12" i="1" l="1"/>
  <c r="K74" i="5"/>
  <c r="K79" i="3"/>
  <c r="E14" i="1"/>
  <c r="AK30" i="6" s="1"/>
  <c r="AK32" i="6" s="1"/>
  <c r="AK34" i="6" s="1"/>
  <c r="AK36" i="6" s="1"/>
  <c r="H9" i="1"/>
  <c r="AK42" i="6"/>
  <c r="G14" i="1"/>
  <c r="K77" i="2"/>
  <c r="F11" i="1"/>
  <c r="H11" i="1" s="1"/>
  <c r="K76" i="4"/>
  <c r="K77" i="4" s="1"/>
  <c r="F12" i="1" l="1"/>
  <c r="H12" i="1" s="1"/>
  <c r="H14" i="1" s="1"/>
  <c r="K75" i="5"/>
  <c r="F14" i="1"/>
  <c r="AK44" i="6"/>
  <c r="K80" i="4"/>
  <c r="K79" i="4"/>
  <c r="K78" i="5" l="1"/>
  <c r="K77" i="5"/>
</calcChain>
</file>

<file path=xl/sharedStrings.xml><?xml version="1.0" encoding="utf-8"?>
<sst xmlns="http://schemas.openxmlformats.org/spreadsheetml/2006/main" count="1520" uniqueCount="210">
  <si>
    <t>FORMULARIO 3: OFERTA ECONÓMICA</t>
  </si>
  <si>
    <t>LLAMADO PÚBLICO A OFERTAS FA-FIMM (MSA) Nº 09/2022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</si>
  <si>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</si>
  <si>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</si>
  <si>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</si>
  <si>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</si>
  <si>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</si>
  <si>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</si>
  <si>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</si>
  <si>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</si>
  <si>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</si>
  <si>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</si>
  <si>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</si>
  <si>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</si>
  <si>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</si>
  <si>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</si>
  <si>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</si>
  <si>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</si>
  <si>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</si>
  <si>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</si>
  <si>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PROYECTO: MSA/ PARQUECITOS</t>
  </si>
  <si>
    <t>Código: FIMM (IM)-DU 009-GEP-RUB-001</t>
  </si>
  <si>
    <t xml:space="preserve">  Revisión:  R1</t>
  </si>
  <si>
    <t>Fecha: Noviembre 2022</t>
  </si>
  <si>
    <t>FORMULARIO 4: PLANILLA DE RUBRADO</t>
  </si>
  <si>
    <t>CUADRO RESUMEN OBRA TOTAL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</si>
  <si>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</si>
  <si>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</si>
  <si>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</si>
  <si>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</si>
  <si>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</si>
  <si>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</si>
  <si>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+ imprevistos + IVA C/APORTES</t>
  </si>
  <si>
    <t>1</t>
  </si>
  <si>
    <t xml:space="preserve">Parquecito 01: Avenida Agraciada y José Freire. Municipio A </t>
  </si>
  <si>
    <t>$</t>
  </si>
  <si>
    <t>2</t>
  </si>
  <si>
    <t>Parquecito 02: Daniel Muñoz y Acevedo Díaz. Municipio B</t>
  </si>
  <si>
    <t>3</t>
  </si>
  <si>
    <t>Parquecito 03: Avenida 8 de Octubre y Manuel Albo. Municipio CH</t>
  </si>
  <si>
    <t>4</t>
  </si>
  <si>
    <t>INNOMINADOS</t>
  </si>
  <si>
    <t>TOTALES</t>
  </si>
  <si>
    <t>*IVA de básico+imprevistos</t>
  </si>
  <si>
    <t>*Leyes sociales de básico + imprevistos + iva</t>
  </si>
  <si>
    <t>*Sub total básico + imprevistos + iva c/aportes</t>
  </si>
  <si>
    <t>Código: FIMM MSA-DU 009-GEP-RUB-001</t>
  </si>
  <si>
    <t>PARQUECITO 01: AV. AGRACIADA Y JOSÉ FREIRE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</si>
  <si>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</si>
  <si>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</si>
  <si>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</si>
  <si>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</si>
  <si>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</si>
  <si>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</si>
  <si>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</si>
  <si>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 BÁSICO s/aportes sociales</t>
  </si>
  <si>
    <t>1.1</t>
  </si>
  <si>
    <t>Rubros Generales</t>
  </si>
  <si>
    <t>1.1.1</t>
  </si>
  <si>
    <t>Construcciones provisorias</t>
  </si>
  <si>
    <t>gl</t>
  </si>
  <si>
    <t xml:space="preserve"> $</t>
  </si>
  <si>
    <t>1.1.2</t>
  </si>
  <si>
    <t>Vallado, cercado y preparación del sector a intervenir incluyendo señalización.</t>
  </si>
  <si>
    <t>1.1.3</t>
  </si>
  <si>
    <t>Replanteo</t>
  </si>
  <si>
    <t>1.1.4</t>
  </si>
  <si>
    <t>Retiro y traslado de Refugio ómnibus actual</t>
  </si>
  <si>
    <t>1.1.5</t>
  </si>
  <si>
    <t>Retiro y traslado de Depósito de Vidrio</t>
  </si>
  <si>
    <t>1.1.6</t>
  </si>
  <si>
    <t>Retiro, acopio y traslado de elementos existentes (señalética, papeleras, otros)</t>
  </si>
  <si>
    <t>1.1.7</t>
  </si>
  <si>
    <t>Reubicación columna iluminación</t>
  </si>
  <si>
    <t>1.1.8</t>
  </si>
  <si>
    <t>Limpieza de Obra</t>
  </si>
  <si>
    <t>1.2</t>
  </si>
  <si>
    <t>Movimiento de tierra/ Fundación</t>
  </si>
  <si>
    <t>1.2.1</t>
  </si>
  <si>
    <t>Demolición de muro de contención de piedra h=1,5m</t>
  </si>
  <si>
    <t>m</t>
  </si>
  <si>
    <t>1.2.2</t>
  </si>
  <si>
    <t>Desmonte y retiro de tierra</t>
  </si>
  <si>
    <t>m3</t>
  </si>
  <si>
    <t>1.2.3</t>
  </si>
  <si>
    <t>Excavación de pozo para dados de fundación</t>
  </si>
  <si>
    <t>1.3</t>
  </si>
  <si>
    <t>Hormigón</t>
  </si>
  <si>
    <t>1.3.1</t>
  </si>
  <si>
    <t>Fundación de hormigón en masa cuantía 20kg/m3</t>
  </si>
  <si>
    <t>1.3.2</t>
  </si>
  <si>
    <t>Muro de contención h=1.80m</t>
  </si>
  <si>
    <t>1.3.3</t>
  </si>
  <si>
    <t>Platina de espera y anclajes en dado</t>
  </si>
  <si>
    <t>1.4</t>
  </si>
  <si>
    <t>Pavimentos</t>
  </si>
  <si>
    <t>1.4.1</t>
  </si>
  <si>
    <t>Remoción y retiro de pavimento existente en sectores a intervenir</t>
  </si>
  <si>
    <t>m2</t>
  </si>
  <si>
    <t>1.4.2</t>
  </si>
  <si>
    <t>Base. Reparación - complemento de base para recibir pavimentación ( hormigón C20 de 8cm.)</t>
  </si>
  <si>
    <t>1.4.3</t>
  </si>
  <si>
    <t>Adecuación y nivelación de marco y cuello de tapas existentes.</t>
  </si>
  <si>
    <t>1.4.4</t>
  </si>
  <si>
    <t xml:space="preserve">Suministro y colocación de baldosa granítica 9 panes (20 x 20cm.) </t>
  </si>
  <si>
    <t>1.4.5</t>
  </si>
  <si>
    <t>Suministro y colocación de baldosa granítica 64 panes de 40 x 40cm x 3,5cm. Color gris</t>
  </si>
  <si>
    <t>1.4.6</t>
  </si>
  <si>
    <t>Suministro y colocación de baldosa granítica 64 panes de 40 x 40cm x 3,5cm. Color negro</t>
  </si>
  <si>
    <t>1.4.7</t>
  </si>
  <si>
    <t>Suministro y colocación de baldosa podotáctil-visión reducida de alerta (40 x 40cm.). Color amarillo y /o gris</t>
  </si>
  <si>
    <t>1.4.8</t>
  </si>
  <si>
    <t>Suministro y colocación de baldosa podotáctil-visión reducida de guía (40 x 40cm.). Color gris</t>
  </si>
  <si>
    <t>1.4.9</t>
  </si>
  <si>
    <t xml:space="preserve">Hidrolavado y bacheo veredas existentes </t>
  </si>
  <si>
    <t>1.4.10</t>
  </si>
  <si>
    <t>Hormigón con junta, terminación llaneado antideslizante</t>
  </si>
  <si>
    <t>1.4.11</t>
  </si>
  <si>
    <t>Juntas de dilatación</t>
  </si>
  <si>
    <t>1.4.12</t>
  </si>
  <si>
    <t>Rebaje de cordón – rampa accesibilidad</t>
  </si>
  <si>
    <t>1.5</t>
  </si>
  <si>
    <t>Equipamiento</t>
  </si>
  <si>
    <t>1.5.1</t>
  </si>
  <si>
    <t>P.01 Plataforma madera 2.4 x 2.4m</t>
  </si>
  <si>
    <t>1.5.2</t>
  </si>
  <si>
    <t>P.02 Plataforma mixta 2.4 x 2.4m</t>
  </si>
  <si>
    <t>1.5.3</t>
  </si>
  <si>
    <t>P.03 Plataforma vegetal 2.4 x 2.4m</t>
  </si>
  <si>
    <t>1.5.4</t>
  </si>
  <si>
    <t>P.04 Plataforma madera 2.4 x 1.2m</t>
  </si>
  <si>
    <t>1.5.5</t>
  </si>
  <si>
    <t>P.05 Plataforma vegetal 2.4 x 1.2m</t>
  </si>
  <si>
    <t>1.5.6</t>
  </si>
  <si>
    <t>P.06 Plataforma madera 2.4 x 1.2m con respaldo</t>
  </si>
  <si>
    <t>1.5.7</t>
  </si>
  <si>
    <t>P.07 Plataforma madera 2.0 x 0.4m</t>
  </si>
  <si>
    <t>1.5.8</t>
  </si>
  <si>
    <t>P.08 Plataforma verde 2.4 x 0.4m</t>
  </si>
  <si>
    <t>1.5.9</t>
  </si>
  <si>
    <t>Hamaca para niños tipo banda de goma con cadenas galvanizadas y forradas</t>
  </si>
  <si>
    <t>1.6</t>
  </si>
  <si>
    <t>Módulo pérgola tipo</t>
  </si>
  <si>
    <t>1.6.1</t>
  </si>
  <si>
    <t>M.01 Módulo pérgola tipo cubierta</t>
  </si>
  <si>
    <t>1.6.2</t>
  </si>
  <si>
    <t>M.02 Módulo pérgola tipo</t>
  </si>
  <si>
    <t>1.6.3</t>
  </si>
  <si>
    <t xml:space="preserve">Adecuación de altura de perfil central </t>
  </si>
  <si>
    <t>1.6.4</t>
  </si>
  <si>
    <t>Anclaje/ soldadura entre pérgolas</t>
  </si>
  <si>
    <t>1.6.5</t>
  </si>
  <si>
    <t>Colocación pérgola</t>
  </si>
  <si>
    <t>1.7</t>
  </si>
  <si>
    <t>Iluminación</t>
  </si>
  <si>
    <t>1.7.1</t>
  </si>
  <si>
    <t>Cámara de 40x40</t>
  </si>
  <si>
    <t>Unid</t>
  </si>
  <si>
    <t>1.7.2</t>
  </si>
  <si>
    <t>Acometida AP caño galvanizado 2"</t>
  </si>
  <si>
    <t>1.7.3</t>
  </si>
  <si>
    <t>Canalizaciones por aceras con 1 caño de PVC 63 mm</t>
  </si>
  <si>
    <t>1.7.4</t>
  </si>
  <si>
    <t>Tablero derivacion AP</t>
  </si>
  <si>
    <t>1.7.5</t>
  </si>
  <si>
    <t>Acometida Modulo en caño  PVC 40mm</t>
  </si>
  <si>
    <t>1.7.6</t>
  </si>
  <si>
    <t>Suministro y colocacion de linea general en tuberia de acero, conductor Cu superplastico 2x4mm</t>
  </si>
  <si>
    <t>1.7.7</t>
  </si>
  <si>
    <t>Empalmes gel de acometida</t>
  </si>
  <si>
    <t>1.7.8</t>
  </si>
  <si>
    <t xml:space="preserve">Suministro y colocación de derivaciones desde subterranea, conductor Cu superplastico 2x2mm </t>
  </si>
  <si>
    <t>1.7.9</t>
  </si>
  <si>
    <t>Sistema de Puesta a Tierra jabalina homologadas + soldadura exotermica</t>
  </si>
  <si>
    <t>1.7.10</t>
  </si>
  <si>
    <t>Suministro y colocacion de luminaria L1</t>
  </si>
  <si>
    <t>1.7.11</t>
  </si>
  <si>
    <t>Pruebas de Funcionamiento y puesta a punto</t>
  </si>
  <si>
    <t>1.8</t>
  </si>
  <si>
    <t>Vegetación</t>
  </si>
  <si>
    <t>1.8.1</t>
  </si>
  <si>
    <t xml:space="preserve">Riego </t>
  </si>
  <si>
    <t>-</t>
  </si>
  <si>
    <t>1.8.2</t>
  </si>
  <si>
    <t>Suministro y plantación de ciruelos</t>
  </si>
  <si>
    <t>unidad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</si>
  <si>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</si>
  <si>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</si>
  <si>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</si>
  <si>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</si>
  <si>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</si>
  <si>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</si>
  <si>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</si>
  <si>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</si>
  <si>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PARQUECITO 02: DANIEL MUÑOZ Y ACEVEDO DÍAZ</t>
  </si>
  <si>
    <t>Vallado, cercado y preparación del sector a intervenir incluyendo señalización</t>
  </si>
  <si>
    <t>Demolición de muro de contención</t>
  </si>
  <si>
    <t>HIFROFUGO, REVOQUE? VER VILLA DOLORES</t>
  </si>
  <si>
    <t>Suministro y colocación de baldosa podotáctil-visión reducida de alerta (40 x 40cm.). Color amarilo y /o gris</t>
  </si>
  <si>
    <t>M.01 Módulo pérgola tipo  cubierta</t>
  </si>
  <si>
    <t xml:space="preserve">M.02 Módulo pérgola tipo </t>
  </si>
  <si>
    <t>Riego</t>
  </si>
  <si>
    <t>PARQUECITO 03: 8 DE OCTUBRE Y ALBO</t>
  </si>
  <si>
    <t>M.03 Módulo pérgola cubierta 2.00x2.00m</t>
  </si>
  <si>
    <t>M.04 Módulo pérgola 2.00x2.00m</t>
  </si>
  <si>
    <t>1.6.6</t>
  </si>
  <si>
    <t>1.6.7</t>
  </si>
  <si>
    <t>1.1.9</t>
  </si>
  <si>
    <t>Suministro de vehículo para la Dirección de la Obra</t>
  </si>
  <si>
    <t>P.08 Plataforma verde 2.0 x 0.4m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</si>
</sst>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_(* #,##0.00_);_(* \(#,##0.00\);_(* \-??_);_(@_)"/>
    <numFmt numFmtId="166" formatCode="_ * #,##0.00_ ;_ * \-#,##0.00_ ;_ * \-??_ ;_ @_ "/>
    <numFmt numFmtId="167" formatCode="0.0"/>
    <numFmt numFmtId="168" formatCode="_ * #,##0_ ;_ * \-#,##0_ ;_ * \-??_ ;_ @_ "/>
    <numFmt numFmtId="169" formatCode="#,###"/>
    <numFmt numFmtId="170" formatCode="#,###.00"/>
  </numFmts>
  <fonts count="25">
    <font>
      <sz val="10"/>
      <name val="SCRRMN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8"/>
      <color indexed="63"/>
      <name val="Calibri Light"/>
      <family val="2"/>
    </font>
    <font>
      <b/>
      <sz val="15"/>
      <name val="Calibri"/>
      <family val="2"/>
    </font>
    <font>
      <sz val="12"/>
      <color indexed="63"/>
      <name val="Calibri Light"/>
      <family val="2"/>
    </font>
    <font>
      <sz val="12"/>
      <name val="Calibri"/>
      <family val="2"/>
    </font>
    <font>
      <b/>
      <sz val="18"/>
      <color indexed="9"/>
      <name val="Calibri"/>
      <family val="2"/>
    </font>
    <font>
      <sz val="13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sz val="9"/>
      <name val="Calibri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theme="1" tint="0.499984740745262"/>
        <b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164" fontId="0" fillId="2" borderId="0"/>
    <xf numFmtId="0" fontId="1" fillId="0" borderId="0"/>
    <xf numFmtId="166" fontId="1" fillId="2" borderId="0" applyBorder="0" applyAlignment="0" applyProtection="0"/>
    <xf numFmtId="165" fontId="1" fillId="2" borderId="0" applyBorder="0" applyAlignment="0" applyProtection="0"/>
    <xf numFmtId="166" fontId="1" fillId="2" borderId="0" applyBorder="0" applyAlignment="0" applyProtection="0"/>
    <xf numFmtId="166" fontId="1" fillId="2" borderId="0" applyBorder="0" applyAlignment="0" applyProtection="0"/>
    <xf numFmtId="164" fontId="17" fillId="2" borderId="0"/>
    <xf numFmtId="164" fontId="17" fillId="2" borderId="0"/>
    <xf numFmtId="0" fontId="1" fillId="0" borderId="0"/>
    <xf numFmtId="0" fontId="1" fillId="0" borderId="0"/>
    <xf numFmtId="0" fontId="2" fillId="0" borderId="0"/>
    <xf numFmtId="9" fontId="1" fillId="2" borderId="0" applyBorder="0" applyAlignment="0" applyProtection="0"/>
    <xf numFmtId="164" fontId="17" fillId="2" borderId="0"/>
  </cellStyleXfs>
  <cellXfs count="131">
    <xf numFmtId="164" fontId="0" fillId="2" borderId="0" xfId="0"/>
    <xf numFmtId="167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1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left"/>
    </xf>
    <xf numFmtId="164" fontId="7" fillId="0" borderId="0" xfId="0" applyFont="1" applyFill="1"/>
    <xf numFmtId="164" fontId="7" fillId="0" borderId="0" xfId="0" applyFont="1" applyFill="1" applyAlignment="1">
      <alignment horizontal="center"/>
    </xf>
    <xf numFmtId="164" fontId="7" fillId="0" borderId="1" xfId="0" applyFont="1" applyFill="1" applyBorder="1"/>
    <xf numFmtId="164" fontId="10" fillId="0" borderId="2" xfId="0" applyFont="1" applyFill="1" applyBorder="1" applyAlignment="1">
      <alignment horizontal="center" vertical="center"/>
    </xf>
    <xf numFmtId="164" fontId="10" fillId="0" borderId="2" xfId="0" applyFont="1" applyFill="1" applyBorder="1" applyAlignment="1" applyProtection="1">
      <alignment horizontal="center" vertical="center"/>
      <protection locked="0"/>
    </xf>
    <xf numFmtId="164" fontId="11" fillId="2" borderId="2" xfId="0" applyFont="1" applyBorder="1" applyAlignment="1" applyProtection="1">
      <alignment horizontal="center" vertical="center" wrapText="1"/>
      <protection locked="0"/>
    </xf>
    <xf numFmtId="164" fontId="3" fillId="0" borderId="0" xfId="0" applyFont="1" applyFill="1" applyAlignment="1">
      <alignment wrapText="1"/>
    </xf>
    <xf numFmtId="49" fontId="12" fillId="0" borderId="2" xfId="2" applyNumberFormat="1" applyFont="1" applyFill="1" applyBorder="1" applyAlignment="1" applyProtection="1">
      <alignment horizontal="center" vertical="center"/>
    </xf>
    <xf numFmtId="0" fontId="12" fillId="3" borderId="2" xfId="0" applyNumberFormat="1" applyFont="1" applyFill="1" applyBorder="1" applyAlignment="1">
      <alignment vertical="center" wrapText="1"/>
    </xf>
    <xf numFmtId="168" fontId="12" fillId="0" borderId="2" xfId="2" applyNumberFormat="1" applyFont="1" applyFill="1" applyBorder="1" applyAlignment="1" applyProtection="1">
      <alignment horizontal="center" vertical="center"/>
    </xf>
    <xf numFmtId="168" fontId="12" fillId="0" borderId="2" xfId="2" applyNumberFormat="1" applyFont="1" applyFill="1" applyBorder="1" applyAlignment="1" applyProtection="1">
      <alignment horizontal="right" vertical="center"/>
    </xf>
    <xf numFmtId="164" fontId="12" fillId="0" borderId="0" xfId="0" applyFont="1" applyFill="1" applyAlignment="1">
      <alignment vertical="center"/>
    </xf>
    <xf numFmtId="164" fontId="12" fillId="2" borderId="0" xfId="0" applyFont="1" applyAlignment="1">
      <alignment vertical="center"/>
    </xf>
    <xf numFmtId="0" fontId="12" fillId="0" borderId="2" xfId="0" applyNumberFormat="1" applyFont="1" applyFill="1" applyBorder="1" applyAlignment="1">
      <alignment vertical="center" wrapText="1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9" fontId="3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39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168" fontId="13" fillId="0" borderId="2" xfId="2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/>
    <xf numFmtId="164" fontId="10" fillId="0" borderId="0" xfId="0" applyFont="1" applyFill="1"/>
    <xf numFmtId="164" fontId="10" fillId="2" borderId="0" xfId="0" applyFont="1"/>
    <xf numFmtId="164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 wrapText="1"/>
    </xf>
    <xf numFmtId="164" fontId="3" fillId="0" borderId="0" xfId="0" applyFont="1" applyFill="1" applyAlignment="1">
      <alignment horizontal="right" wrapText="1"/>
    </xf>
    <xf numFmtId="164" fontId="10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center" vertical="center"/>
    </xf>
    <xf numFmtId="9" fontId="3" fillId="0" borderId="0" xfId="0" applyNumberFormat="1" applyFont="1" applyFill="1" applyAlignment="1" applyProtection="1">
      <alignment horizontal="center" vertical="center"/>
      <protection locked="0"/>
    </xf>
    <xf numFmtId="164" fontId="10" fillId="0" borderId="2" xfId="0" applyFont="1" applyFill="1" applyBorder="1" applyAlignment="1">
      <alignment vertical="center"/>
    </xf>
    <xf numFmtId="0" fontId="13" fillId="4" borderId="2" xfId="2" applyNumberFormat="1" applyFont="1" applyFill="1" applyBorder="1" applyAlignment="1" applyProtection="1">
      <alignment horizontal="center" vertical="center"/>
    </xf>
    <xf numFmtId="164" fontId="10" fillId="4" borderId="2" xfId="0" applyFont="1" applyFill="1" applyBorder="1" applyAlignment="1">
      <alignment vertical="center"/>
    </xf>
    <xf numFmtId="164" fontId="10" fillId="4" borderId="2" xfId="0" applyFont="1" applyFill="1" applyBorder="1" applyAlignment="1" applyProtection="1">
      <alignment horizontal="center" vertical="center"/>
      <protection locked="0"/>
    </xf>
    <xf numFmtId="39" fontId="10" fillId="4" borderId="2" xfId="0" applyNumberFormat="1" applyFont="1" applyFill="1" applyBorder="1" applyAlignment="1">
      <alignment horizontal="center" vertical="center" wrapText="1"/>
    </xf>
    <xf numFmtId="39" fontId="10" fillId="4" borderId="2" xfId="0" applyNumberFormat="1" applyFont="1" applyFill="1" applyBorder="1" applyAlignment="1">
      <alignment horizontal="center" vertical="center"/>
    </xf>
    <xf numFmtId="0" fontId="12" fillId="0" borderId="2" xfId="2" applyNumberFormat="1" applyFont="1" applyFill="1" applyBorder="1" applyAlignment="1" applyProtection="1">
      <alignment horizontal="center" vertical="center"/>
    </xf>
    <xf numFmtId="164" fontId="12" fillId="0" borderId="2" xfId="0" applyFont="1" applyFill="1" applyBorder="1" applyAlignment="1">
      <alignment horizontal="center" vertical="center"/>
    </xf>
    <xf numFmtId="39" fontId="12" fillId="0" borderId="2" xfId="0" applyNumberFormat="1" applyFont="1" applyFill="1" applyBorder="1" applyAlignment="1">
      <alignment horizontal="center" vertical="center"/>
    </xf>
    <xf numFmtId="0" fontId="10" fillId="4" borderId="2" xfId="0" applyNumberFormat="1" applyFont="1" applyFill="1" applyBorder="1" applyAlignment="1">
      <alignment vertical="center" wrapText="1"/>
    </xf>
    <xf numFmtId="168" fontId="12" fillId="4" borderId="2" xfId="2" applyNumberFormat="1" applyFont="1" applyFill="1" applyBorder="1" applyAlignment="1" applyProtection="1">
      <alignment horizontal="center" vertical="center"/>
    </xf>
    <xf numFmtId="164" fontId="12" fillId="4" borderId="2" xfId="0" applyFont="1" applyFill="1" applyBorder="1" applyAlignment="1">
      <alignment horizontal="center" vertical="center"/>
    </xf>
    <xf numFmtId="0" fontId="12" fillId="4" borderId="2" xfId="2" applyNumberFormat="1" applyFont="1" applyFill="1" applyBorder="1" applyAlignment="1" applyProtection="1">
      <alignment horizontal="center" vertical="center"/>
    </xf>
    <xf numFmtId="164" fontId="14" fillId="4" borderId="2" xfId="0" applyFont="1" applyFill="1" applyBorder="1" applyAlignment="1">
      <alignment horizontal="left"/>
    </xf>
    <xf numFmtId="4" fontId="12" fillId="0" borderId="2" xfId="2" applyNumberFormat="1" applyFont="1" applyFill="1" applyBorder="1" applyAlignment="1" applyProtection="1">
      <alignment horizontal="right" vertical="center"/>
    </xf>
    <xf numFmtId="164" fontId="15" fillId="2" borderId="0" xfId="0" applyFont="1"/>
    <xf numFmtId="0" fontId="12" fillId="0" borderId="2" xfId="6" applyNumberFormat="1" applyFont="1" applyFill="1" applyBorder="1" applyAlignment="1">
      <alignment vertical="center" wrapText="1"/>
    </xf>
    <xf numFmtId="4" fontId="12" fillId="0" borderId="2" xfId="2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 applyProtection="1">
      <alignment horizontal="center" vertical="center"/>
      <protection locked="0"/>
    </xf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 wrapText="1"/>
    </xf>
    <xf numFmtId="3" fontId="12" fillId="0" borderId="2" xfId="2" applyNumberFormat="1" applyFont="1" applyFill="1" applyBorder="1" applyAlignment="1" applyProtection="1">
      <alignment horizontal="right" vertical="center"/>
    </xf>
    <xf numFmtId="164" fontId="15" fillId="0" borderId="0" xfId="0" applyFont="1" applyFill="1"/>
    <xf numFmtId="3" fontId="12" fillId="0" borderId="2" xfId="2" applyNumberFormat="1" applyFont="1" applyFill="1" applyBorder="1" applyAlignment="1" applyProtection="1">
      <alignment horizontal="center" vertical="center"/>
    </xf>
    <xf numFmtId="164" fontId="17" fillId="2" borderId="0" xfId="12"/>
    <xf numFmtId="164" fontId="17" fillId="7" borderId="0" xfId="12" applyFill="1"/>
    <xf numFmtId="164" fontId="17" fillId="0" borderId="0" xfId="12" applyFill="1"/>
    <xf numFmtId="164" fontId="19" fillId="0" borderId="0" xfId="12" applyFont="1" applyFill="1"/>
    <xf numFmtId="164" fontId="19" fillId="0" borderId="14" xfId="12" applyFont="1" applyFill="1" applyBorder="1"/>
    <xf numFmtId="164" fontId="19" fillId="0" borderId="11" xfId="12" applyFont="1" applyFill="1" applyBorder="1"/>
    <xf numFmtId="164" fontId="17" fillId="2" borderId="0" xfId="12" applyAlignment="1">
      <alignment vertical="center"/>
    </xf>
    <xf numFmtId="166" fontId="12" fillId="0" borderId="2" xfId="2" applyFont="1" applyFill="1" applyBorder="1" applyAlignment="1" applyProtection="1">
      <alignment horizontal="center" vertical="center"/>
      <protection locked="0"/>
    </xf>
    <xf numFmtId="166" fontId="12" fillId="4" borderId="2" xfId="2" applyFont="1" applyFill="1" applyBorder="1" applyAlignment="1" applyProtection="1">
      <alignment horizontal="center" vertical="center"/>
      <protection locked="0"/>
    </xf>
    <xf numFmtId="164" fontId="0" fillId="0" borderId="2" xfId="0" applyFill="1" applyBorder="1" applyProtection="1">
      <protection locked="0"/>
    </xf>
    <xf numFmtId="1" fontId="12" fillId="0" borderId="2" xfId="2" applyNumberFormat="1" applyFont="1" applyFill="1" applyBorder="1" applyAlignment="1" applyProtection="1">
      <alignment horizontal="center" vertical="center"/>
      <protection locked="0"/>
    </xf>
    <xf numFmtId="1" fontId="12" fillId="4" borderId="2" xfId="2" applyNumberFormat="1" applyFont="1" applyFill="1" applyBorder="1" applyAlignment="1" applyProtection="1">
      <alignment horizontal="center" vertical="center"/>
      <protection locked="0"/>
    </xf>
    <xf numFmtId="164" fontId="0" fillId="2" borderId="2" xfId="0" applyBorder="1" applyProtection="1">
      <protection locked="0"/>
    </xf>
    <xf numFmtId="169" fontId="12" fillId="0" borderId="2" xfId="2" applyNumberFormat="1" applyFont="1" applyFill="1" applyBorder="1" applyAlignment="1" applyProtection="1">
      <alignment horizontal="center" vertical="center"/>
      <protection locked="0"/>
    </xf>
    <xf numFmtId="168" fontId="12" fillId="0" borderId="2" xfId="2" applyNumberFormat="1" applyFont="1" applyFill="1" applyBorder="1" applyAlignment="1" applyProtection="1">
      <alignment horizontal="center" vertical="center"/>
      <protection locked="0"/>
    </xf>
    <xf numFmtId="169" fontId="12" fillId="4" borderId="2" xfId="2" applyNumberFormat="1" applyFont="1" applyFill="1" applyBorder="1" applyAlignment="1" applyProtection="1">
      <alignment horizontal="center" vertical="center"/>
      <protection locked="0"/>
    </xf>
    <xf numFmtId="170" fontId="12" fillId="4" borderId="2" xfId="2" applyNumberFormat="1" applyFont="1" applyFill="1" applyBorder="1" applyAlignment="1" applyProtection="1">
      <alignment horizontal="center" vertical="center"/>
      <protection locked="0"/>
    </xf>
    <xf numFmtId="164" fontId="20" fillId="0" borderId="0" xfId="12" applyFont="1" applyFill="1" applyAlignment="1">
      <alignment horizontal="right" vertical="center"/>
    </xf>
    <xf numFmtId="4" fontId="21" fillId="0" borderId="0" xfId="12" applyNumberFormat="1" applyFont="1" applyFill="1" applyAlignment="1">
      <alignment horizontal="center" vertical="center"/>
    </xf>
    <xf numFmtId="164" fontId="18" fillId="2" borderId="0" xfId="12" applyFont="1" applyAlignment="1">
      <alignment horizontal="center" vertical="center"/>
    </xf>
    <xf numFmtId="164" fontId="17" fillId="2" borderId="0" xfId="12" applyAlignment="1">
      <alignment horizontal="right" vertical="center"/>
    </xf>
    <xf numFmtId="164" fontId="17" fillId="2" borderId="0" xfId="12" applyAlignment="1" applyProtection="1">
      <alignment horizontal="center"/>
      <protection locked="0"/>
    </xf>
    <xf numFmtId="164" fontId="19" fillId="0" borderId="0" xfId="12" applyFont="1" applyFill="1" applyAlignment="1">
      <alignment horizontal="center" vertical="center"/>
    </xf>
    <xf numFmtId="164" fontId="19" fillId="0" borderId="10" xfId="12" applyFont="1" applyFill="1" applyBorder="1" applyAlignment="1">
      <alignment horizontal="center" vertical="center"/>
    </xf>
    <xf numFmtId="0" fontId="19" fillId="0" borderId="11" xfId="12" applyNumberFormat="1" applyFont="1" applyFill="1" applyBorder="1" applyAlignment="1" applyProtection="1">
      <alignment horizontal="center"/>
      <protection locked="0"/>
    </xf>
    <xf numFmtId="0" fontId="19" fillId="0" borderId="12" xfId="12" applyNumberFormat="1" applyFont="1" applyFill="1" applyBorder="1" applyAlignment="1" applyProtection="1">
      <alignment horizontal="center"/>
      <protection locked="0"/>
    </xf>
    <xf numFmtId="0" fontId="19" fillId="0" borderId="13" xfId="12" applyNumberFormat="1" applyFont="1" applyFill="1" applyBorder="1" applyAlignment="1" applyProtection="1">
      <alignment horizontal="center"/>
      <protection locked="0"/>
    </xf>
    <xf numFmtId="164" fontId="19" fillId="0" borderId="0" xfId="12" applyFont="1" applyFill="1" applyAlignment="1">
      <alignment horizontal="center" vertical="center" wrapText="1"/>
    </xf>
    <xf numFmtId="9" fontId="17" fillId="0" borderId="0" xfId="12" applyNumberFormat="1" applyFill="1" applyAlignment="1">
      <alignment horizontal="center" vertical="center"/>
    </xf>
    <xf numFmtId="164" fontId="22" fillId="0" borderId="0" xfId="12" applyFont="1" applyFill="1" applyAlignment="1">
      <alignment horizontal="right" vertical="center"/>
    </xf>
    <xf numFmtId="4" fontId="23" fillId="0" borderId="0" xfId="12" applyNumberFormat="1" applyFont="1" applyFill="1" applyAlignment="1">
      <alignment horizontal="center" vertical="center"/>
    </xf>
    <xf numFmtId="164" fontId="24" fillId="2" borderId="0" xfId="12" applyFont="1" applyAlignment="1">
      <alignment horizontal="center"/>
    </xf>
    <xf numFmtId="164" fontId="22" fillId="0" borderId="14" xfId="12" applyFont="1" applyFill="1" applyBorder="1" applyAlignment="1">
      <alignment horizontal="right" vertical="center" wrapText="1"/>
    </xf>
    <xf numFmtId="164" fontId="22" fillId="0" borderId="11" xfId="12" applyFont="1" applyFill="1" applyBorder="1" applyAlignment="1">
      <alignment horizontal="right" vertical="center" wrapText="1"/>
    </xf>
    <xf numFmtId="4" fontId="23" fillId="0" borderId="14" xfId="12" applyNumberFormat="1" applyFont="1" applyFill="1" applyBorder="1" applyAlignment="1">
      <alignment horizontal="center" vertical="center"/>
    </xf>
    <xf numFmtId="4" fontId="23" fillId="0" borderId="11" xfId="12" applyNumberFormat="1" applyFont="1" applyFill="1" applyBorder="1" applyAlignment="1">
      <alignment horizontal="center" vertical="center"/>
    </xf>
    <xf numFmtId="164" fontId="17" fillId="2" borderId="14" xfId="12" applyBorder="1" applyAlignment="1">
      <alignment horizontal="center" vertical="center"/>
    </xf>
    <xf numFmtId="164" fontId="17" fillId="2" borderId="0" xfId="12" applyAlignment="1">
      <alignment horizontal="center" vertical="center"/>
    </xf>
    <xf numFmtId="167" fontId="9" fillId="6" borderId="2" xfId="0" applyNumberFormat="1" applyFont="1" applyFill="1" applyBorder="1" applyAlignment="1">
      <alignment horizontal="center" vertical="center"/>
    </xf>
    <xf numFmtId="49" fontId="13" fillId="0" borderId="2" xfId="2" applyNumberFormat="1" applyFont="1" applyFill="1" applyBorder="1" applyAlignment="1" applyProtection="1">
      <alignment horizontal="center" vertical="center" wrapText="1"/>
    </xf>
    <xf numFmtId="167" fontId="4" fillId="2" borderId="3" xfId="0" applyNumberFormat="1" applyFont="1" applyBorder="1" applyAlignment="1">
      <alignment horizontal="left" vertical="center"/>
    </xf>
    <xf numFmtId="167" fontId="5" fillId="2" borderId="3" xfId="0" applyNumberFormat="1" applyFont="1" applyBorder="1" applyAlignment="1">
      <alignment horizontal="center" vertical="center"/>
    </xf>
    <xf numFmtId="164" fontId="6" fillId="0" borderId="3" xfId="0" applyFont="1" applyFill="1" applyBorder="1" applyAlignment="1">
      <alignment horizontal="left" vertical="center"/>
    </xf>
    <xf numFmtId="164" fontId="6" fillId="2" borderId="3" xfId="0" applyFont="1" applyBorder="1" applyAlignment="1">
      <alignment horizontal="left" vertical="center"/>
    </xf>
    <xf numFmtId="167" fontId="6" fillId="0" borderId="3" xfId="0" applyNumberFormat="1" applyFont="1" applyFill="1" applyBorder="1" applyAlignment="1">
      <alignment horizontal="left" vertical="center"/>
    </xf>
    <xf numFmtId="1" fontId="8" fillId="5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167" fontId="4" fillId="2" borderId="5" xfId="0" applyNumberFormat="1" applyFont="1" applyBorder="1" applyAlignment="1">
      <alignment horizontal="center" vertical="center"/>
    </xf>
    <xf numFmtId="167" fontId="4" fillId="2" borderId="1" xfId="0" applyNumberFormat="1" applyFont="1" applyBorder="1" applyAlignment="1">
      <alignment horizontal="center" vertical="center"/>
    </xf>
    <xf numFmtId="167" fontId="4" fillId="2" borderId="6" xfId="0" applyNumberFormat="1" applyFont="1" applyBorder="1" applyAlignment="1">
      <alignment horizontal="center" vertical="center"/>
    </xf>
    <xf numFmtId="167" fontId="4" fillId="2" borderId="7" xfId="0" applyNumberFormat="1" applyFont="1" applyBorder="1" applyAlignment="1">
      <alignment horizontal="center" vertical="center"/>
    </xf>
    <xf numFmtId="167" fontId="4" fillId="2" borderId="8" xfId="0" applyNumberFormat="1" applyFont="1" applyBorder="1" applyAlignment="1">
      <alignment horizontal="center" vertical="center"/>
    </xf>
    <xf numFmtId="167" fontId="4" fillId="2" borderId="9" xfId="0" applyNumberFormat="1" applyFont="1" applyBorder="1" applyAlignment="1">
      <alignment horizontal="center" vertical="center"/>
    </xf>
    <xf numFmtId="39" fontId="10" fillId="0" borderId="2" xfId="0" applyNumberFormat="1" applyFont="1" applyFill="1" applyBorder="1" applyAlignment="1">
      <alignment horizontal="center" vertical="center" wrapText="1"/>
    </xf>
    <xf numFmtId="39" fontId="10" fillId="0" borderId="2" xfId="0" applyNumberFormat="1" applyFont="1" applyFill="1" applyBorder="1" applyAlignment="1">
      <alignment horizontal="center" vertical="center"/>
    </xf>
    <xf numFmtId="167" fontId="5" fillId="2" borderId="4" xfId="0" applyNumberFormat="1" applyFont="1" applyBorder="1" applyAlignment="1">
      <alignment horizontal="center" vertical="center"/>
    </xf>
    <xf numFmtId="167" fontId="4" fillId="2" borderId="5" xfId="0" applyNumberFormat="1" applyFont="1" applyBorder="1" applyAlignment="1">
      <alignment horizontal="left" vertical="center"/>
    </xf>
    <xf numFmtId="167" fontId="4" fillId="2" borderId="1" xfId="0" applyNumberFormat="1" applyFont="1" applyBorder="1" applyAlignment="1">
      <alignment horizontal="left" vertical="center"/>
    </xf>
    <xf numFmtId="167" fontId="4" fillId="2" borderId="6" xfId="0" applyNumberFormat="1" applyFont="1" applyBorder="1" applyAlignment="1">
      <alignment horizontal="left" vertical="center"/>
    </xf>
    <xf numFmtId="167" fontId="4" fillId="2" borderId="7" xfId="0" applyNumberFormat="1" applyFont="1" applyBorder="1" applyAlignment="1">
      <alignment horizontal="left" vertical="center"/>
    </xf>
    <xf numFmtId="167" fontId="4" fillId="2" borderId="8" xfId="0" applyNumberFormat="1" applyFont="1" applyBorder="1" applyAlignment="1">
      <alignment horizontal="left" vertical="center"/>
    </xf>
    <xf numFmtId="167" fontId="4" fillId="2" borderId="9" xfId="0" applyNumberFormat="1" applyFont="1" applyBorder="1" applyAlignment="1">
      <alignment horizontal="left" vertical="center"/>
    </xf>
    <xf numFmtId="164" fontId="7" fillId="0" borderId="1" xfId="0" applyFont="1" applyFill="1" applyBorder="1" applyAlignment="1"/>
  </cellXfs>
  <cellStyles count="13">
    <cellStyle name="Diseño" xfId="1" xr:uid="{00000000-0005-0000-0000-000000000000}"/>
    <cellStyle name="Millares" xfId="2" builtinId="3"/>
    <cellStyle name="Millares 2" xfId="3" xr:uid="{00000000-0005-0000-0000-000002000000}"/>
    <cellStyle name="Millares 3 3" xfId="4" xr:uid="{00000000-0005-0000-0000-000003000000}"/>
    <cellStyle name="Millares 7" xfId="5" xr:uid="{00000000-0005-0000-0000-000004000000}"/>
    <cellStyle name="Normal" xfId="0" builtinId="0"/>
    <cellStyle name="Normal 15" xfId="6" xr:uid="{00000000-0005-0000-0000-000006000000}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2" xr:uid="{00000000-0005-0000-0000-00000A000000}"/>
    <cellStyle name="Normal 5" xfId="10" xr:uid="{00000000-0005-0000-0000-00000B000000}"/>
    <cellStyle name="Porcentaje 2" xfId="11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171450</xdr:rowOff>
    </xdr:to>
    <xdr:pic>
      <xdr:nvPicPr>
        <xdr:cNvPr id="1035" name="Imagen 1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7439025" y="85725"/>
          <a:ext cx="571500" cy="685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933450</xdr:colOff>
      <xdr:row>0</xdr:row>
      <xdr:rowOff>114300</xdr:rowOff>
    </xdr:from>
    <xdr:to>
      <xdr:col>7</xdr:col>
      <xdr:colOff>981075</xdr:colOff>
      <xdr:row>2</xdr:row>
      <xdr:rowOff>114300</xdr:rowOff>
    </xdr:to>
    <xdr:pic>
      <xdr:nvPicPr>
        <xdr:cNvPr id="1036" name="Imagen 4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114300"/>
          <a:ext cx="1228725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466725</xdr:colOff>
      <xdr:row>2</xdr:row>
      <xdr:rowOff>152400</xdr:rowOff>
    </xdr:to>
    <xdr:pic>
      <xdr:nvPicPr>
        <xdr:cNvPr id="2060" name="Imagen 1">
          <a:extLst>
            <a:ext uri="{FF2B5EF4-FFF2-40B4-BE49-F238E27FC236}">
              <a16:creationId xmlns:a16="http://schemas.microsoft.com/office/drawing/2014/main" id="{00000000-0008-0000-02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610350" y="57150"/>
          <a:ext cx="581025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2061" name="Imagen 4">
          <a:extLst>
            <a:ext uri="{FF2B5EF4-FFF2-40B4-BE49-F238E27FC236}">
              <a16:creationId xmlns:a16="http://schemas.microsoft.com/office/drawing/2014/main" id="{00000000-0008-0000-02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3084" name="Imagen 1"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467475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3085" name="Imagen 4">
          <a:extLst>
            <a:ext uri="{FF2B5EF4-FFF2-40B4-BE49-F238E27FC236}">
              <a16:creationId xmlns:a16="http://schemas.microsoft.com/office/drawing/2014/main" id="{00000000-0008-0000-03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4108" name="Imagen 1">
          <a:extLst>
            <a:ext uri="{FF2B5EF4-FFF2-40B4-BE49-F238E27FC236}">
              <a16:creationId xmlns:a16="http://schemas.microsoft.com/office/drawing/2014/main" id="{00000000-0008-0000-0400-00000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705600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4109" name="Imagen 4">
          <a:extLst>
            <a:ext uri="{FF2B5EF4-FFF2-40B4-BE49-F238E27FC236}">
              <a16:creationId xmlns:a16="http://schemas.microsoft.com/office/drawing/2014/main" id="{00000000-0008-0000-0400-00000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466725</xdr:colOff>
      <xdr:row>2</xdr:row>
      <xdr:rowOff>152400</xdr:rowOff>
    </xdr:to>
    <xdr:pic>
      <xdr:nvPicPr>
        <xdr:cNvPr id="5132" name="Imagen 1">
          <a:extLst>
            <a:ext uri="{FF2B5EF4-FFF2-40B4-BE49-F238E27FC236}">
              <a16:creationId xmlns:a16="http://schemas.microsoft.com/office/drawing/2014/main" id="{00000000-0008-0000-05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610350" y="57150"/>
          <a:ext cx="581025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5133" name="Imagen 4">
          <a:extLst>
            <a:ext uri="{FF2B5EF4-FFF2-40B4-BE49-F238E27FC236}">
              <a16:creationId xmlns:a16="http://schemas.microsoft.com/office/drawing/2014/main" id="{00000000-0008-0000-05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73"/>
  <sheetViews>
    <sheetView showGridLines="0" showRowColHeaders="0" tabSelected="1" topLeftCell="B2" zoomScale="85" zoomScaleNormal="85" zoomScaleSheetLayoutView="85" workbookViewId="0">
      <selection activeCell="AB20" sqref="AB20:AQ20"/>
    </sheetView>
  </sheetViews>
  <sheetFormatPr defaultColWidth="0" defaultRowHeight="12.75" customHeight="1" zeroHeight="1"/>
  <cols>
    <col min="1" max="1" width="0" style="70" hidden="1" customWidth="1"/>
    <col min="2" max="2" width="2.42578125" style="70" customWidth="1"/>
    <col min="3" max="66" width="1.5703125" style="70" customWidth="1"/>
    <col min="67" max="68" width="1.85546875" style="70" customWidth="1"/>
    <col min="69" max="69" width="2.42578125" style="70" customWidth="1"/>
    <col min="70" max="16384" width="0" style="70" hidden="1"/>
  </cols>
  <sheetData>
    <row r="2" spans="1:69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</row>
    <row r="3" spans="1:69">
      <c r="A3" s="68"/>
      <c r="B3" s="69"/>
      <c r="BQ3" s="69"/>
    </row>
    <row r="4" spans="1:69">
      <c r="A4" s="68"/>
      <c r="B4" s="69"/>
      <c r="BQ4" s="69"/>
    </row>
    <row r="5" spans="1:69">
      <c r="A5" s="68"/>
      <c r="B5" s="69"/>
      <c r="BQ5" s="69"/>
    </row>
    <row r="6" spans="1:69">
      <c r="A6" s="68"/>
      <c r="B6" s="69"/>
      <c r="BQ6" s="69"/>
    </row>
    <row r="7" spans="1:69">
      <c r="A7" s="68"/>
      <c r="B7" s="69"/>
      <c r="BQ7" s="69"/>
    </row>
    <row r="8" spans="1:69">
      <c r="A8" s="68"/>
      <c r="B8" s="69"/>
      <c r="C8" s="87" t="s">
        <v>0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69"/>
    </row>
    <row r="9" spans="1:69">
      <c r="A9" s="68"/>
      <c r="B9" s="69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69"/>
    </row>
    <row r="10" spans="1:69">
      <c r="A10" s="68"/>
      <c r="B10" s="69"/>
      <c r="BQ10" s="69"/>
    </row>
    <row r="11" spans="1:69">
      <c r="A11" s="68"/>
      <c r="B11" s="69"/>
      <c r="C11" s="87" t="s">
        <v>1</v>
      </c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69"/>
    </row>
    <row r="12" spans="1:69">
      <c r="A12" s="68"/>
      <c r="B12" s="69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69"/>
    </row>
    <row r="13" spans="1:69" ht="12.75" customHeight="1">
      <c r="A13" s="68"/>
      <c r="B13" s="69"/>
      <c r="BQ13" s="69"/>
    </row>
    <row r="14" spans="1:69" ht="12.75" customHeight="1">
      <c r="A14" s="68"/>
      <c r="B14" s="69"/>
      <c r="BQ14" s="69"/>
    </row>
    <row r="15" spans="1:69">
      <c r="A15" s="68"/>
      <c r="B15" s="69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9"/>
    </row>
    <row r="16" spans="1:69">
      <c r="A16" s="68"/>
      <c r="B16" s="69"/>
      <c r="C16" s="68"/>
      <c r="D16" s="88" t="s">
        <v>2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68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68"/>
      <c r="BP16" s="68"/>
      <c r="BQ16" s="69"/>
    </row>
    <row r="17" spans="1:69">
      <c r="A17" s="68"/>
      <c r="B17" s="69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9"/>
    </row>
    <row r="18" spans="1:69">
      <c r="A18" s="68"/>
      <c r="B18" s="69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9"/>
    </row>
    <row r="19" spans="1:69">
      <c r="A19" s="68"/>
      <c r="B19" s="69"/>
      <c r="C19" s="68"/>
      <c r="D19" s="68"/>
      <c r="E19" s="68"/>
      <c r="F19" s="68"/>
      <c r="G19" s="68"/>
      <c r="H19" s="68"/>
      <c r="I19" s="68"/>
      <c r="J19" s="68"/>
      <c r="K19" s="68"/>
      <c r="L19" s="90" t="s">
        <v>3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1" t="s">
        <v>4</v>
      </c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1" t="s">
        <v>5</v>
      </c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68"/>
      <c r="BI19" s="68"/>
      <c r="BJ19" s="68"/>
      <c r="BK19" s="68"/>
      <c r="BL19" s="68"/>
      <c r="BM19" s="68"/>
      <c r="BN19" s="68"/>
      <c r="BO19" s="68"/>
      <c r="BP19" s="68"/>
      <c r="BQ19" s="69"/>
    </row>
    <row r="20" spans="1:69">
      <c r="A20" s="68"/>
      <c r="B20" s="69"/>
      <c r="C20" s="68"/>
      <c r="D20" s="68"/>
      <c r="E20" s="68"/>
      <c r="F20" s="68"/>
      <c r="G20" s="68"/>
      <c r="H20" s="68"/>
      <c r="I20" s="68"/>
      <c r="J20" s="68"/>
      <c r="K20" s="68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3"/>
      <c r="AB20" s="94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3"/>
      <c r="AR20" s="94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68"/>
      <c r="BI20" s="68"/>
      <c r="BJ20" s="68"/>
      <c r="BK20" s="68"/>
      <c r="BL20" s="68"/>
      <c r="BM20" s="68"/>
      <c r="BN20" s="68"/>
      <c r="BO20" s="68"/>
      <c r="BP20" s="68"/>
      <c r="BQ20" s="69"/>
    </row>
    <row r="21" spans="1:69">
      <c r="A21" s="68"/>
      <c r="B21" s="69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9"/>
    </row>
    <row r="22" spans="1:69">
      <c r="A22" s="68"/>
      <c r="B22" s="69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9"/>
    </row>
    <row r="23" spans="1:69">
      <c r="A23" s="68"/>
      <c r="B23" s="69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9"/>
    </row>
    <row r="24" spans="1:69">
      <c r="A24" s="68"/>
      <c r="B24" s="69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9"/>
    </row>
    <row r="25" spans="1:69">
      <c r="A25" s="68"/>
      <c r="B25" s="69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9"/>
    </row>
    <row r="26" spans="1:69">
      <c r="A26" s="68"/>
      <c r="B26" s="69"/>
      <c r="C26" s="68"/>
      <c r="D26" s="68"/>
      <c r="E26" s="90" t="s">
        <v>6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K26" s="95" t="s">
        <v>7</v>
      </c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68"/>
      <c r="BP26" s="68"/>
      <c r="BQ26" s="69"/>
    </row>
    <row r="27" spans="1:69">
      <c r="A27" s="68"/>
      <c r="B27" s="69"/>
      <c r="C27" s="68"/>
      <c r="D27" s="68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68"/>
      <c r="BP27" s="68"/>
      <c r="BQ27" s="69"/>
    </row>
    <row r="28" spans="1:69">
      <c r="A28" s="68"/>
      <c r="B28" s="69"/>
      <c r="C28" s="68"/>
      <c r="D28" s="68"/>
      <c r="E28" s="85" t="s">
        <v>8</v>
      </c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K28" s="86">
        <f>+ROUND('Cuadro Resumen '!D14,2)</f>
        <v>0</v>
      </c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68"/>
      <c r="BP28" s="68"/>
      <c r="BQ28" s="69"/>
    </row>
    <row r="29" spans="1:69">
      <c r="A29" s="68"/>
      <c r="B29" s="69"/>
      <c r="C29" s="68"/>
      <c r="D29" s="68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68"/>
      <c r="BP29" s="68"/>
      <c r="BQ29" s="69"/>
    </row>
    <row r="30" spans="1:69">
      <c r="A30" s="68"/>
      <c r="B30" s="69"/>
      <c r="C30" s="68"/>
      <c r="D30" s="68"/>
      <c r="E30" s="85" t="s">
        <v>9</v>
      </c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K30" s="86">
        <f>ROUND('Cuadro Resumen '!E14,2)</f>
        <v>0</v>
      </c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68"/>
      <c r="BP30" s="68"/>
      <c r="BQ30" s="69"/>
    </row>
    <row r="31" spans="1:69">
      <c r="A31" s="68"/>
      <c r="B31" s="69"/>
      <c r="C31" s="68"/>
      <c r="D31" s="68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68"/>
      <c r="BP31" s="68"/>
      <c r="BQ31" s="69"/>
    </row>
    <row r="32" spans="1:69">
      <c r="A32" s="68"/>
      <c r="B32" s="69"/>
      <c r="C32" s="68"/>
      <c r="D32" s="68"/>
      <c r="E32" s="85" t="s">
        <v>10</v>
      </c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K32" s="86">
        <f>+AK30+AK28</f>
        <v>0</v>
      </c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68"/>
      <c r="BP32" s="68"/>
      <c r="BQ32" s="69"/>
    </row>
    <row r="33" spans="1:69">
      <c r="A33" s="68"/>
      <c r="B33" s="69"/>
      <c r="C33" s="68"/>
      <c r="D33" s="68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68"/>
      <c r="BP33" s="68"/>
      <c r="BQ33" s="69"/>
    </row>
    <row r="34" spans="1:69">
      <c r="A34" s="68"/>
      <c r="B34" s="69"/>
      <c r="C34" s="68"/>
      <c r="D34" s="68"/>
      <c r="E34" s="85" t="s">
        <v>11</v>
      </c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96">
        <v>0.22</v>
      </c>
      <c r="AE34" s="96"/>
      <c r="AF34" s="96"/>
      <c r="AG34" s="96"/>
      <c r="AH34" s="96"/>
      <c r="AI34" s="96"/>
      <c r="AJ34" s="96"/>
      <c r="AK34" s="86">
        <f>ROUND(AK32*AD34,2)</f>
        <v>0</v>
      </c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68"/>
      <c r="BP34" s="68"/>
      <c r="BQ34" s="69"/>
    </row>
    <row r="35" spans="1:69">
      <c r="A35" s="68"/>
      <c r="B35" s="69"/>
      <c r="C35" s="68"/>
      <c r="D35" s="68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96"/>
      <c r="AE35" s="96"/>
      <c r="AF35" s="96"/>
      <c r="AG35" s="96"/>
      <c r="AH35" s="96"/>
      <c r="AI35" s="96"/>
      <c r="AJ35" s="9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68"/>
      <c r="BP35" s="68"/>
      <c r="BQ35" s="69"/>
    </row>
    <row r="36" spans="1:69">
      <c r="A36" s="68"/>
      <c r="B36" s="69"/>
      <c r="C36" s="68"/>
      <c r="D36" s="68"/>
      <c r="E36" s="97" t="s">
        <v>12</v>
      </c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71"/>
      <c r="AE36" s="71"/>
      <c r="AF36" s="71"/>
      <c r="AG36" s="71"/>
      <c r="AH36" s="71"/>
      <c r="AI36" s="71"/>
      <c r="AJ36" s="71"/>
      <c r="AK36" s="98">
        <f>+AK34+AK32</f>
        <v>0</v>
      </c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68"/>
      <c r="BP36" s="68"/>
      <c r="BQ36" s="69"/>
    </row>
    <row r="37" spans="1:69">
      <c r="A37" s="68"/>
      <c r="B37" s="69"/>
      <c r="C37" s="68"/>
      <c r="D37" s="68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71"/>
      <c r="AE37" s="71"/>
      <c r="AF37" s="71"/>
      <c r="AG37" s="71"/>
      <c r="AH37" s="71"/>
      <c r="AI37" s="71"/>
      <c r="AJ37" s="71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68"/>
      <c r="BP37" s="68"/>
      <c r="BQ37" s="69"/>
    </row>
    <row r="38" spans="1:69">
      <c r="A38" s="68"/>
      <c r="B38" s="69"/>
      <c r="C38" s="68"/>
      <c r="D38" s="68"/>
      <c r="E38" s="85" t="s">
        <v>13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K38" s="86">
        <f>+ROUND('A. Agraciada y Freire'!I70+'B. Muñoz y Díaz'!I71+'CH. 8 de Octubre y Albo'!I72+INNOMINADOS!I70,2)</f>
        <v>0</v>
      </c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68"/>
      <c r="BP38" s="68"/>
      <c r="BQ38" s="69"/>
    </row>
    <row r="39" spans="1:69">
      <c r="A39" s="68"/>
      <c r="B39" s="69"/>
      <c r="C39" s="68"/>
      <c r="D39" s="68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68"/>
      <c r="BP39" s="68"/>
      <c r="BQ39" s="69"/>
    </row>
    <row r="40" spans="1:69" ht="12.75" customHeight="1">
      <c r="A40" s="68"/>
      <c r="B40" s="69"/>
      <c r="C40" s="68"/>
      <c r="D40" s="68"/>
      <c r="E40" s="85" t="s">
        <v>14</v>
      </c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K40" s="86">
        <f>+ROUND('A. Agraciada y Freire'!C74*'A. Agraciada y Freire'!I70+'B. Muñoz y Díaz'!C75*'B. Muñoz y Díaz'!I71+'CH. 8 de Octubre y Albo'!C76*'CH. 8 de Octubre y Albo'!I72+INNOMINADOS!C74*INNOMINADOS!I70,2)</f>
        <v>0</v>
      </c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68"/>
      <c r="BP40" s="68"/>
      <c r="BQ40" s="69"/>
    </row>
    <row r="41" spans="1:69" ht="12.75" customHeight="1">
      <c r="A41" s="68"/>
      <c r="B41" s="69"/>
      <c r="C41" s="68"/>
      <c r="D41" s="68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68"/>
      <c r="BP41" s="68"/>
      <c r="BQ41" s="69"/>
    </row>
    <row r="42" spans="1:69" ht="12.75" customHeight="1">
      <c r="A42" s="68"/>
      <c r="B42" s="69"/>
      <c r="C42" s="68"/>
      <c r="D42" s="68"/>
      <c r="E42" s="97" t="s">
        <v>15</v>
      </c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0">
        <v>0.71799999999999997</v>
      </c>
      <c r="AE42" s="90"/>
      <c r="AF42" s="90"/>
      <c r="AG42" s="90"/>
      <c r="AH42" s="90"/>
      <c r="AI42" s="90"/>
      <c r="AJ42" s="90"/>
      <c r="AK42" s="98">
        <f>+ROUND((AK38+AK40)*AD42,2)</f>
        <v>0</v>
      </c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68"/>
      <c r="BP42" s="68"/>
      <c r="BQ42" s="69"/>
    </row>
    <row r="43" spans="1:69" ht="12.75" customHeight="1">
      <c r="A43" s="68"/>
      <c r="B43" s="69"/>
      <c r="C43" s="68"/>
      <c r="D43" s="68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0"/>
      <c r="AE43" s="90"/>
      <c r="AF43" s="90"/>
      <c r="AG43" s="90"/>
      <c r="AH43" s="90"/>
      <c r="AI43" s="90"/>
      <c r="AJ43" s="90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68"/>
      <c r="BP43" s="68"/>
      <c r="BQ43" s="69"/>
    </row>
    <row r="44" spans="1:69" ht="12.75" customHeight="1">
      <c r="A44" s="68"/>
      <c r="B44" s="69"/>
      <c r="C44" s="68"/>
      <c r="D44" s="68"/>
      <c r="E44" s="100" t="s">
        <v>16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72"/>
      <c r="AE44" s="72"/>
      <c r="AF44" s="72"/>
      <c r="AG44" s="72"/>
      <c r="AH44" s="72"/>
      <c r="AI44" s="72"/>
      <c r="AJ44" s="72"/>
      <c r="AK44" s="102">
        <f>+AK42+AK36</f>
        <v>0</v>
      </c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68"/>
      <c r="BP44" s="68"/>
      <c r="BQ44" s="69"/>
    </row>
    <row r="45" spans="1:69" ht="12.75" customHeight="1">
      <c r="A45" s="68"/>
      <c r="B45" s="69"/>
      <c r="C45" s="68"/>
      <c r="D45" s="68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73"/>
      <c r="AE45" s="73"/>
      <c r="AF45" s="73"/>
      <c r="AG45" s="73"/>
      <c r="AH45" s="73"/>
      <c r="AI45" s="73"/>
      <c r="AJ45" s="7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68"/>
      <c r="BP45" s="68"/>
      <c r="BQ45" s="69"/>
    </row>
    <row r="46" spans="1:69">
      <c r="A46" s="68"/>
      <c r="B46" s="6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9"/>
    </row>
    <row r="47" spans="1:69">
      <c r="A47" s="68"/>
      <c r="B47" s="69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9"/>
    </row>
    <row r="48" spans="1:69">
      <c r="A48" s="68"/>
      <c r="B48" s="69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9"/>
    </row>
    <row r="49" spans="1:69">
      <c r="A49" s="68"/>
      <c r="B49" s="69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9"/>
    </row>
    <row r="50" spans="1:69">
      <c r="A50" s="68"/>
      <c r="B50" s="69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9"/>
    </row>
    <row r="51" spans="1:69">
      <c r="A51" s="68"/>
      <c r="B51" s="69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9"/>
    </row>
    <row r="52" spans="1:69">
      <c r="A52" s="68"/>
      <c r="B52" s="69"/>
      <c r="C52" s="68"/>
      <c r="D52" s="68"/>
      <c r="E52" s="68"/>
      <c r="F52" s="68"/>
      <c r="G52" s="68"/>
      <c r="H52" s="104" t="s">
        <v>17</v>
      </c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68"/>
      <c r="AG52" s="68"/>
      <c r="AH52" s="68"/>
      <c r="AI52" s="68"/>
      <c r="AJ52" s="68"/>
      <c r="AK52" s="68"/>
      <c r="AL52" s="68"/>
      <c r="AM52" s="74"/>
      <c r="AN52" s="104" t="s">
        <v>18</v>
      </c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68"/>
      <c r="BM52" s="74"/>
      <c r="BN52" s="68"/>
      <c r="BO52" s="68"/>
      <c r="BP52" s="68"/>
      <c r="BQ52" s="69"/>
    </row>
    <row r="53" spans="1:69">
      <c r="A53" s="68"/>
      <c r="B53" s="69"/>
      <c r="C53" s="68"/>
      <c r="D53" s="68"/>
      <c r="E53" s="68"/>
      <c r="F53" s="68"/>
      <c r="G53" s="68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68"/>
      <c r="AG53" s="68"/>
      <c r="AH53" s="68"/>
      <c r="AI53" s="68"/>
      <c r="AJ53" s="68"/>
      <c r="AK53" s="68"/>
      <c r="AL53" s="68"/>
      <c r="AM53" s="68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68"/>
      <c r="BM53" s="74"/>
      <c r="BN53" s="68"/>
      <c r="BO53" s="68"/>
      <c r="BP53" s="68"/>
      <c r="BQ53" s="69"/>
    </row>
    <row r="54" spans="1:69">
      <c r="A54" s="68"/>
      <c r="B54" s="69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9"/>
    </row>
    <row r="55" spans="1:69">
      <c r="A55" s="68"/>
      <c r="B55" s="69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9"/>
    </row>
    <row r="56" spans="1:69">
      <c r="A56" s="68"/>
      <c r="B56" s="69"/>
      <c r="C56" s="99" t="s">
        <v>19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69"/>
    </row>
    <row r="57" spans="1:69">
      <c r="A57" s="68"/>
      <c r="B57" s="6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9"/>
    </row>
    <row r="58" spans="1:69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</row>
    <row r="59" spans="1:69" hidden="1">
      <c r="A59" s="68"/>
    </row>
    <row r="60" spans="1:69" hidden="1">
      <c r="A60" s="68"/>
    </row>
    <row r="61" spans="1:69" hidden="1">
      <c r="A61" s="68"/>
    </row>
    <row r="62" spans="1:69" hidden="1">
      <c r="A62" s="68"/>
    </row>
    <row r="63" spans="1:69" hidden="1">
      <c r="A63" s="68"/>
    </row>
    <row r="64" spans="1:69" hidden="1">
      <c r="A64" s="68"/>
    </row>
    <row r="65" spans="1:1" hidden="1">
      <c r="A65" s="68"/>
    </row>
    <row r="66" spans="1:1" hidden="1">
      <c r="A66" s="68"/>
    </row>
    <row r="67" spans="1:1" hidden="1">
      <c r="A67" s="68"/>
    </row>
    <row r="68" spans="1:1" hidden="1">
      <c r="A68" s="68"/>
    </row>
    <row r="69" spans="1:1" hidden="1"/>
    <row r="70" spans="1:1" hidden="1"/>
    <row r="71" spans="1:1" hidden="1"/>
    <row r="72" spans="1:1" hidden="1"/>
    <row r="73" spans="1:1" hidden="1"/>
  </sheetData>
  <sheetProtection algorithmName="SHA-512" hashValue="MyKmN9Q0Hs8/tv6kw5iA2VZKDQeis3Nz0qa/wMlbkl5eIdj2BU4tESHfm9I3KHKeac1vXE4EQlqIuftRBAgKtQ==" saltValue="mrON/wIkKgrTUem4Xw/veQ==" spinCount="100000" sheet="1"/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0"/>
  <sheetViews>
    <sheetView showGridLines="0" zoomScale="95" zoomScaleNormal="95" zoomScaleSheetLayoutView="90" workbookViewId="0">
      <selection activeCell="G15" sqref="G15"/>
    </sheetView>
  </sheetViews>
  <sheetFormatPr defaultColWidth="10.140625" defaultRowHeight="15"/>
  <cols>
    <col min="1" max="1" width="6.42578125" style="1" customWidth="1"/>
    <col min="2" max="2" width="36" style="2" customWidth="1"/>
    <col min="3" max="3" width="11.7109375" style="3" customWidth="1"/>
    <col min="4" max="5" width="17.7109375" style="2" customWidth="1"/>
    <col min="6" max="6" width="17.7109375" style="4" customWidth="1"/>
    <col min="7" max="7" width="17.7109375" style="3" customWidth="1"/>
    <col min="8" max="8" width="17.7109375" style="4" customWidth="1"/>
    <col min="9" max="9" width="14.5703125" style="5" customWidth="1"/>
    <col min="10" max="248" width="11.42578125" style="2" customWidth="1"/>
    <col min="249" max="16384" width="10.140625" style="6"/>
  </cols>
  <sheetData>
    <row r="1" spans="1:256" ht="14.45" customHeight="1">
      <c r="A1" s="108" t="s">
        <v>20</v>
      </c>
      <c r="B1" s="108"/>
      <c r="C1" s="108"/>
      <c r="D1" s="108"/>
      <c r="E1" s="108"/>
      <c r="F1" s="108"/>
      <c r="G1" s="109"/>
      <c r="H1" s="109"/>
    </row>
    <row r="2" spans="1:256" ht="33.6" customHeight="1">
      <c r="A2" s="108"/>
      <c r="B2" s="108"/>
      <c r="C2" s="108"/>
      <c r="D2" s="108"/>
      <c r="E2" s="108"/>
      <c r="F2" s="108"/>
      <c r="G2" s="109"/>
      <c r="H2" s="109"/>
    </row>
    <row r="3" spans="1:256" ht="19.149999999999999" customHeight="1">
      <c r="A3" s="110" t="s">
        <v>21</v>
      </c>
      <c r="B3" s="110"/>
      <c r="C3" s="111" t="s">
        <v>22</v>
      </c>
      <c r="D3" s="111"/>
      <c r="E3" s="112" t="s">
        <v>23</v>
      </c>
      <c r="F3" s="112"/>
      <c r="G3" s="109"/>
      <c r="H3" s="109"/>
    </row>
    <row r="4" spans="1:256" ht="14.45" customHeight="1">
      <c r="A4" s="7"/>
      <c r="B4" s="8"/>
      <c r="C4" s="9"/>
      <c r="D4" s="10"/>
      <c r="E4" s="11"/>
    </row>
    <row r="5" spans="1:256" ht="22.9" customHeight="1">
      <c r="A5" s="113" t="s">
        <v>24</v>
      </c>
      <c r="B5" s="113"/>
      <c r="C5" s="113"/>
      <c r="D5" s="113"/>
      <c r="E5" s="113"/>
      <c r="F5" s="113"/>
      <c r="G5" s="113"/>
      <c r="H5" s="113"/>
    </row>
    <row r="6" spans="1:256" ht="8.4499999999999993" customHeight="1"/>
    <row r="7" spans="1:256" ht="19.149999999999999" customHeight="1">
      <c r="A7" s="106" t="s">
        <v>25</v>
      </c>
      <c r="B7" s="106"/>
      <c r="C7" s="106"/>
      <c r="D7" s="106"/>
      <c r="E7" s="106"/>
      <c r="F7" s="106"/>
      <c r="G7" s="106"/>
      <c r="H7" s="106"/>
    </row>
    <row r="8" spans="1:256" s="2" customFormat="1" ht="48" customHeight="1">
      <c r="A8" s="12"/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5"/>
    </row>
    <row r="9" spans="1:256" s="20" customFormat="1" ht="37.700000000000003" customHeight="1">
      <c r="A9" s="16" t="s">
        <v>33</v>
      </c>
      <c r="B9" s="17" t="s">
        <v>34</v>
      </c>
      <c r="C9" s="18" t="s">
        <v>35</v>
      </c>
      <c r="D9" s="19">
        <f>+'A. Agraciada y Freire'!K72</f>
        <v>0</v>
      </c>
      <c r="E9" s="19">
        <f>+'A. Agraciada y Freire'!K73</f>
        <v>0</v>
      </c>
      <c r="F9" s="19">
        <f>(D9+E9)*0.22</f>
        <v>0</v>
      </c>
      <c r="G9" s="19">
        <f>+'A. Agraciada y Freire'!K76</f>
        <v>0</v>
      </c>
      <c r="H9" s="19">
        <f>+SUM(D9:G9)</f>
        <v>0</v>
      </c>
      <c r="IO9" s="21"/>
      <c r="IP9" s="21"/>
      <c r="IQ9" s="21"/>
      <c r="IR9" s="21"/>
      <c r="IS9" s="21"/>
    </row>
    <row r="10" spans="1:256" s="20" customFormat="1" ht="30" customHeight="1">
      <c r="A10" s="16" t="s">
        <v>36</v>
      </c>
      <c r="B10" s="17" t="s">
        <v>37</v>
      </c>
      <c r="C10" s="18" t="s">
        <v>35</v>
      </c>
      <c r="D10" s="19">
        <f>+'B. Muñoz y Díaz'!K73</f>
        <v>0</v>
      </c>
      <c r="E10" s="19">
        <f>+'B. Muñoz y Díaz'!K74</f>
        <v>0</v>
      </c>
      <c r="F10" s="19">
        <f>(D10+E10)*0.22</f>
        <v>0</v>
      </c>
      <c r="G10" s="19">
        <f>+'B. Muñoz y Díaz'!K77</f>
        <v>0</v>
      </c>
      <c r="H10" s="19">
        <f>+SUM(D10:G10)</f>
        <v>0</v>
      </c>
    </row>
    <row r="11" spans="1:256" s="20" customFormat="1" ht="28.35" customHeight="1">
      <c r="A11" s="16" t="s">
        <v>38</v>
      </c>
      <c r="B11" s="17" t="s">
        <v>39</v>
      </c>
      <c r="C11" s="18" t="s">
        <v>35</v>
      </c>
      <c r="D11" s="19">
        <f>+'CH. 8 de Octubre y Albo'!K74</f>
        <v>0</v>
      </c>
      <c r="E11" s="19">
        <f>+'CH. 8 de Octubre y Albo'!K75</f>
        <v>0</v>
      </c>
      <c r="F11" s="19">
        <f>(D11+E11)*0.22</f>
        <v>0</v>
      </c>
      <c r="G11" s="19">
        <f>+'CH. 8 de Octubre y Albo'!K78</f>
        <v>0</v>
      </c>
      <c r="H11" s="19">
        <f>+SUM(D11:G11)</f>
        <v>0</v>
      </c>
      <c r="IO11" s="21"/>
      <c r="IP11" s="21"/>
      <c r="IQ11" s="21"/>
      <c r="IR11" s="21"/>
      <c r="IS11" s="21"/>
    </row>
    <row r="12" spans="1:256" s="20" customFormat="1" ht="28.35" customHeight="1">
      <c r="A12" s="16" t="s">
        <v>40</v>
      </c>
      <c r="B12" s="22" t="s">
        <v>41</v>
      </c>
      <c r="C12" s="18" t="s">
        <v>35</v>
      </c>
      <c r="D12" s="19">
        <f>+INNOMINADOS!K72</f>
        <v>0</v>
      </c>
      <c r="E12" s="19">
        <f>+INNOMINADOS!K73</f>
        <v>0</v>
      </c>
      <c r="F12" s="19">
        <f>INNOMINADOS!K74</f>
        <v>0</v>
      </c>
      <c r="G12" s="19">
        <f>+INNOMINADOS!K76</f>
        <v>0</v>
      </c>
      <c r="H12" s="19">
        <f>+SUM(D12:G12)</f>
        <v>0</v>
      </c>
      <c r="IO12" s="21"/>
      <c r="IP12" s="21"/>
      <c r="IQ12" s="21"/>
      <c r="IR12" s="21"/>
      <c r="IS12" s="21"/>
    </row>
    <row r="13" spans="1:256">
      <c r="A13" s="23"/>
      <c r="B13" s="24"/>
      <c r="C13" s="25"/>
      <c r="D13" s="26"/>
      <c r="E13" s="27"/>
      <c r="F13" s="28"/>
      <c r="G13" s="28"/>
      <c r="H13" s="18"/>
    </row>
    <row r="14" spans="1:256" s="31" customFormat="1" ht="21" customHeight="1">
      <c r="A14" s="107" t="s">
        <v>42</v>
      </c>
      <c r="B14" s="107"/>
      <c r="C14" s="29" t="s">
        <v>35</v>
      </c>
      <c r="D14" s="19">
        <f>SUM(D9:D12)</f>
        <v>0</v>
      </c>
      <c r="E14" s="19">
        <f>SUM(E9:E13)</f>
        <v>0</v>
      </c>
      <c r="F14" s="19">
        <f>SUM(F9:F13)</f>
        <v>0</v>
      </c>
      <c r="G14" s="19">
        <f>SUM(G9:G12)</f>
        <v>0</v>
      </c>
      <c r="H14" s="19">
        <f>SUM(H9:H13)</f>
        <v>0</v>
      </c>
      <c r="I14" s="30"/>
      <c r="IO14" s="32"/>
      <c r="IP14" s="32"/>
      <c r="IQ14" s="32"/>
      <c r="IR14" s="32"/>
      <c r="IS14" s="32"/>
      <c r="IT14" s="32"/>
      <c r="IU14" s="32"/>
      <c r="IV14" s="32"/>
    </row>
    <row r="15" spans="1:256" ht="16.149999999999999" customHeight="1">
      <c r="A15" s="23"/>
      <c r="B15" s="33"/>
      <c r="C15" s="25"/>
      <c r="D15" s="33"/>
      <c r="E15" s="33"/>
      <c r="F15" s="6"/>
      <c r="G15" s="34"/>
      <c r="H15" s="35"/>
    </row>
    <row r="16" spans="1:256" ht="45.6" customHeight="1">
      <c r="A16" s="23"/>
      <c r="B16" s="33"/>
      <c r="C16" s="25"/>
      <c r="D16" s="33"/>
      <c r="E16" s="33"/>
      <c r="F16" s="36" t="s">
        <v>43</v>
      </c>
      <c r="G16" s="36" t="s">
        <v>44</v>
      </c>
      <c r="H16" s="37" t="s">
        <v>45</v>
      </c>
    </row>
    <row r="17" spans="1:8" ht="16.149999999999999" customHeight="1">
      <c r="A17" s="23"/>
      <c r="B17" s="38"/>
      <c r="C17" s="39"/>
      <c r="D17" s="33"/>
      <c r="E17" s="33"/>
      <c r="F17" s="2"/>
      <c r="G17" s="34"/>
      <c r="H17" s="35"/>
    </row>
    <row r="18" spans="1:8" ht="16.149999999999999" customHeight="1">
      <c r="A18" s="23"/>
      <c r="B18" s="38"/>
      <c r="C18" s="40"/>
      <c r="D18" s="33"/>
      <c r="E18" s="33"/>
      <c r="F18" s="2"/>
      <c r="G18" s="34"/>
      <c r="H18" s="35"/>
    </row>
    <row r="19" spans="1:8" ht="21" customHeight="1"/>
    <row r="20" spans="1:8" ht="18" customHeight="1"/>
  </sheetData>
  <sheetProtection algorithmName="SHA-512" hashValue="nAr+lxaZTLTdHGDESDsRksIatT5ZJl9cp8f2q7pC7ensxTTFM71UfuZT3280VN7mWv39M1pjoiM5Q4YfWOVoJA==" saltValue="aCIPRfddSBNOum0WZAnTSw==" spinCount="100000" sheet="1" selectLockedCells="1" selectUnlockedCells="1"/>
  <mergeCells count="8">
    <mergeCell ref="A7:H7"/>
    <mergeCell ref="A14:B14"/>
    <mergeCell ref="A1:F2"/>
    <mergeCell ref="G1:H3"/>
    <mergeCell ref="A3:B3"/>
    <mergeCell ref="C3:D3"/>
    <mergeCell ref="E3:F3"/>
    <mergeCell ref="A5:H5"/>
  </mergeCells>
  <pageMargins left="0.39374999999999999" right="0.39374999999999999" top="0.39374999999999999" bottom="0.39374999999999999" header="0.51180555555555551" footer="0.51180555555555551"/>
  <pageSetup paperSize="9" scale="85" firstPageNumber="0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78"/>
  <sheetViews>
    <sheetView showGridLines="0" zoomScale="95" zoomScaleNormal="95" zoomScaleSheetLayoutView="69" workbookViewId="0">
      <selection activeCell="J15" sqref="J15"/>
    </sheetView>
  </sheetViews>
  <sheetFormatPr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10.28515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115" t="s">
        <v>20</v>
      </c>
      <c r="B1" s="116"/>
      <c r="C1" s="116"/>
      <c r="D1" s="116"/>
      <c r="E1" s="116"/>
      <c r="F1" s="116"/>
      <c r="G1" s="117"/>
      <c r="H1" s="123"/>
      <c r="I1" s="123"/>
      <c r="J1" s="123"/>
      <c r="K1" s="123"/>
    </row>
    <row r="2" spans="1:256" ht="33.6" customHeight="1">
      <c r="A2" s="118"/>
      <c r="B2" s="119"/>
      <c r="C2" s="119"/>
      <c r="D2" s="119"/>
      <c r="E2" s="119"/>
      <c r="F2" s="119"/>
      <c r="G2" s="120"/>
      <c r="H2" s="123"/>
      <c r="I2" s="123"/>
      <c r="J2" s="123"/>
      <c r="K2" s="123"/>
    </row>
    <row r="3" spans="1:256" ht="19.149999999999999" customHeight="1">
      <c r="A3" s="110" t="s">
        <v>46</v>
      </c>
      <c r="B3" s="110"/>
      <c r="C3" s="111" t="str">
        <f>+'Cuadro Resumen '!C3:D3</f>
        <v xml:space="preserve">  Revisión:  R1</v>
      </c>
      <c r="D3" s="111"/>
      <c r="E3" s="112" t="str">
        <f>+'Cuadro Resumen '!E3:F3</f>
        <v>Fecha: Noviembre 2022</v>
      </c>
      <c r="F3" s="112"/>
      <c r="G3" s="112"/>
      <c r="H3" s="123"/>
      <c r="I3" s="123"/>
      <c r="J3" s="123"/>
      <c r="K3" s="123"/>
    </row>
    <row r="4" spans="1:256" ht="14.45" customHeight="1">
      <c r="A4" s="7"/>
      <c r="B4" s="8"/>
      <c r="C4" s="9"/>
      <c r="D4" s="10"/>
      <c r="E4" s="130"/>
      <c r="F4" s="130"/>
    </row>
    <row r="5" spans="1:256" ht="22.9" customHeight="1">
      <c r="A5" s="113" t="s">
        <v>24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256" ht="8.4499999999999993" customHeight="1"/>
    <row r="7" spans="1:256" ht="19.149999999999999" customHeight="1">
      <c r="A7" s="106" t="s">
        <v>47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256" s="2" customFormat="1" ht="33.75" customHeight="1">
      <c r="A8" s="12" t="s">
        <v>48</v>
      </c>
      <c r="B8" s="41" t="s">
        <v>49</v>
      </c>
      <c r="C8" s="13" t="s">
        <v>50</v>
      </c>
      <c r="D8" s="13" t="s">
        <v>51</v>
      </c>
      <c r="E8" s="13" t="s">
        <v>52</v>
      </c>
      <c r="F8" s="121" t="s">
        <v>53</v>
      </c>
      <c r="G8" s="121"/>
      <c r="H8" s="122" t="s">
        <v>54</v>
      </c>
      <c r="I8" s="122"/>
      <c r="J8" s="121" t="s">
        <v>55</v>
      </c>
      <c r="K8" s="121"/>
    </row>
    <row r="9" spans="1:256" s="2" customFormat="1" ht="33.75" customHeight="1">
      <c r="A9" s="42" t="s">
        <v>56</v>
      </c>
      <c r="B9" s="43" t="s">
        <v>57</v>
      </c>
      <c r="C9" s="44"/>
      <c r="D9" s="44"/>
      <c r="E9" s="44"/>
      <c r="F9" s="45"/>
      <c r="G9" s="45"/>
      <c r="H9" s="46"/>
      <c r="I9" s="46"/>
      <c r="J9" s="46"/>
      <c r="K9" s="46"/>
    </row>
    <row r="10" spans="1:256" s="20" customFormat="1" ht="12.75">
      <c r="A10" s="47" t="s">
        <v>58</v>
      </c>
      <c r="B10" s="22" t="s">
        <v>59</v>
      </c>
      <c r="C10" s="18">
        <v>1</v>
      </c>
      <c r="D10" s="18" t="s">
        <v>60</v>
      </c>
      <c r="E10" s="75"/>
      <c r="F10" s="48" t="s">
        <v>61</v>
      </c>
      <c r="G10" s="81">
        <v>0</v>
      </c>
      <c r="H10" s="49" t="s">
        <v>35</v>
      </c>
      <c r="I10" s="18">
        <f>K10*E10</f>
        <v>0</v>
      </c>
      <c r="J10" s="49" t="s">
        <v>35</v>
      </c>
      <c r="K10" s="18">
        <f>G10*C10</f>
        <v>0</v>
      </c>
    </row>
    <row r="11" spans="1:256" s="20" customFormat="1" ht="27" customHeight="1">
      <c r="A11" s="47" t="s">
        <v>62</v>
      </c>
      <c r="B11" s="22" t="s">
        <v>63</v>
      </c>
      <c r="C11" s="18">
        <v>1</v>
      </c>
      <c r="D11" s="18" t="s">
        <v>60</v>
      </c>
      <c r="E11" s="75"/>
      <c r="F11" s="48" t="s">
        <v>61</v>
      </c>
      <c r="G11" s="81">
        <v>0</v>
      </c>
      <c r="H11" s="49" t="s">
        <v>35</v>
      </c>
      <c r="I11" s="18">
        <f t="shared" ref="I11:I17" si="0">K11*E11</f>
        <v>0</v>
      </c>
      <c r="J11" s="49" t="s">
        <v>35</v>
      </c>
      <c r="K11" s="18">
        <f t="shared" ref="K11:K17" si="1">G11*C11</f>
        <v>0</v>
      </c>
      <c r="IR11" s="21"/>
      <c r="IS11" s="21"/>
      <c r="IT11" s="21"/>
      <c r="IU11" s="21"/>
      <c r="IV11" s="21"/>
    </row>
    <row r="12" spans="1:256" s="20" customFormat="1" ht="12.75">
      <c r="A12" s="47" t="s">
        <v>64</v>
      </c>
      <c r="B12" s="22" t="s">
        <v>65</v>
      </c>
      <c r="C12" s="18">
        <v>1</v>
      </c>
      <c r="D12" s="18" t="s">
        <v>60</v>
      </c>
      <c r="E12" s="75"/>
      <c r="F12" s="48" t="s">
        <v>61</v>
      </c>
      <c r="G12" s="81">
        <v>0</v>
      </c>
      <c r="H12" s="49" t="s">
        <v>35</v>
      </c>
      <c r="I12" s="18">
        <f t="shared" si="0"/>
        <v>0</v>
      </c>
      <c r="J12" s="49" t="s">
        <v>35</v>
      </c>
      <c r="K12" s="18">
        <f t="shared" si="1"/>
        <v>0</v>
      </c>
      <c r="IR12" s="21"/>
      <c r="IS12" s="21"/>
      <c r="IT12" s="21"/>
      <c r="IU12" s="21"/>
      <c r="IV12" s="21"/>
    </row>
    <row r="13" spans="1:256" s="20" customFormat="1" ht="12.75">
      <c r="A13" s="47" t="s">
        <v>66</v>
      </c>
      <c r="B13" s="22" t="s">
        <v>67</v>
      </c>
      <c r="C13" s="18">
        <v>1</v>
      </c>
      <c r="D13" s="18" t="s">
        <v>60</v>
      </c>
      <c r="E13" s="75"/>
      <c r="F13" s="48" t="s">
        <v>61</v>
      </c>
      <c r="G13" s="82"/>
      <c r="H13" s="48" t="s">
        <v>61</v>
      </c>
      <c r="I13" s="18">
        <f t="shared" si="0"/>
        <v>0</v>
      </c>
      <c r="J13" s="48" t="s">
        <v>61</v>
      </c>
      <c r="K13" s="18">
        <f t="shared" si="1"/>
        <v>0</v>
      </c>
      <c r="IR13" s="21"/>
      <c r="IS13" s="21"/>
      <c r="IT13" s="21"/>
      <c r="IU13" s="21"/>
      <c r="IV13" s="21"/>
    </row>
    <row r="14" spans="1:256" s="20" customFormat="1" ht="12.75">
      <c r="A14" s="47" t="s">
        <v>68</v>
      </c>
      <c r="B14" s="22" t="s">
        <v>69</v>
      </c>
      <c r="C14" s="18">
        <v>0</v>
      </c>
      <c r="D14" s="18" t="s">
        <v>60</v>
      </c>
      <c r="E14" s="75"/>
      <c r="F14" s="48" t="s">
        <v>61</v>
      </c>
      <c r="G14" s="82"/>
      <c r="H14" s="48" t="s">
        <v>61</v>
      </c>
      <c r="I14" s="18">
        <f>K14*E14</f>
        <v>0</v>
      </c>
      <c r="J14" s="48" t="s">
        <v>61</v>
      </c>
      <c r="K14" s="18">
        <f t="shared" si="1"/>
        <v>0</v>
      </c>
      <c r="IR14" s="21"/>
      <c r="IS14" s="21"/>
      <c r="IT14" s="21"/>
      <c r="IU14" s="21"/>
      <c r="IV14" s="21"/>
    </row>
    <row r="15" spans="1:256" s="20" customFormat="1" ht="25.15" customHeight="1">
      <c r="A15" s="47" t="s">
        <v>70</v>
      </c>
      <c r="B15" s="22" t="s">
        <v>71</v>
      </c>
      <c r="C15" s="18">
        <v>1</v>
      </c>
      <c r="D15" s="18" t="s">
        <v>60</v>
      </c>
      <c r="E15" s="75"/>
      <c r="F15" s="48" t="s">
        <v>61</v>
      </c>
      <c r="G15" s="82"/>
      <c r="H15" s="48" t="s">
        <v>61</v>
      </c>
      <c r="I15" s="18">
        <f>K15*E15</f>
        <v>0</v>
      </c>
      <c r="J15" s="48" t="s">
        <v>61</v>
      </c>
      <c r="K15" s="18">
        <f t="shared" si="1"/>
        <v>0</v>
      </c>
      <c r="IR15" s="21"/>
      <c r="IS15" s="21"/>
      <c r="IT15" s="21"/>
      <c r="IU15" s="21"/>
      <c r="IV15" s="21"/>
    </row>
    <row r="16" spans="1:256" s="20" customFormat="1" ht="12.75">
      <c r="A16" s="47" t="s">
        <v>72</v>
      </c>
      <c r="B16" s="22" t="s">
        <v>73</v>
      </c>
      <c r="C16" s="18">
        <v>1</v>
      </c>
      <c r="D16" s="18" t="s">
        <v>60</v>
      </c>
      <c r="E16" s="75"/>
      <c r="F16" s="48" t="s">
        <v>61</v>
      </c>
      <c r="G16" s="82"/>
      <c r="H16" s="48" t="s">
        <v>61</v>
      </c>
      <c r="I16" s="18">
        <f t="shared" si="0"/>
        <v>0</v>
      </c>
      <c r="J16" s="48" t="s">
        <v>61</v>
      </c>
      <c r="K16" s="18">
        <f t="shared" si="1"/>
        <v>0</v>
      </c>
      <c r="IR16" s="21"/>
      <c r="IS16" s="21"/>
      <c r="IT16" s="21"/>
      <c r="IU16" s="21"/>
      <c r="IV16" s="21"/>
    </row>
    <row r="17" spans="1:256" s="20" customFormat="1" ht="12.75">
      <c r="A17" s="47" t="s">
        <v>74</v>
      </c>
      <c r="B17" s="22" t="s">
        <v>75</v>
      </c>
      <c r="C17" s="18">
        <v>1</v>
      </c>
      <c r="D17" s="18" t="s">
        <v>60</v>
      </c>
      <c r="E17" s="75"/>
      <c r="F17" s="48" t="s">
        <v>61</v>
      </c>
      <c r="G17" s="82"/>
      <c r="H17" s="48" t="s">
        <v>61</v>
      </c>
      <c r="I17" s="18">
        <f t="shared" si="0"/>
        <v>0</v>
      </c>
      <c r="J17" s="48" t="s">
        <v>61</v>
      </c>
      <c r="K17" s="18">
        <f t="shared" si="1"/>
        <v>0</v>
      </c>
      <c r="IR17" s="21"/>
      <c r="IS17" s="21"/>
      <c r="IT17" s="21"/>
      <c r="IU17" s="21"/>
      <c r="IV17" s="21"/>
    </row>
    <row r="18" spans="1:256" s="20" customFormat="1" ht="28.35" customHeight="1">
      <c r="A18" s="42" t="s">
        <v>76</v>
      </c>
      <c r="B18" s="50" t="s">
        <v>77</v>
      </c>
      <c r="C18" s="51"/>
      <c r="D18" s="51"/>
      <c r="E18" s="76"/>
      <c r="F18" s="52"/>
      <c r="G18" s="83"/>
      <c r="H18" s="52"/>
      <c r="I18" s="51"/>
      <c r="J18" s="52"/>
      <c r="K18" s="51"/>
      <c r="IR18" s="21"/>
      <c r="IS18" s="21"/>
      <c r="IT18" s="21"/>
      <c r="IU18" s="21"/>
      <c r="IV18" s="21"/>
    </row>
    <row r="19" spans="1:256" s="20" customFormat="1" ht="12.75">
      <c r="A19" s="47" t="s">
        <v>78</v>
      </c>
      <c r="B19" s="22" t="s">
        <v>79</v>
      </c>
      <c r="C19" s="18">
        <v>14</v>
      </c>
      <c r="D19" s="18" t="s">
        <v>80</v>
      </c>
      <c r="E19" s="75"/>
      <c r="F19" s="48" t="s">
        <v>61</v>
      </c>
      <c r="G19" s="81"/>
      <c r="H19" s="48" t="s">
        <v>61</v>
      </c>
      <c r="I19" s="18">
        <f>K19*E19</f>
        <v>0</v>
      </c>
      <c r="J19" s="48" t="s">
        <v>61</v>
      </c>
      <c r="K19" s="18">
        <f>G19*C19</f>
        <v>0</v>
      </c>
      <c r="IR19" s="21"/>
      <c r="IS19" s="21"/>
      <c r="IT19" s="21"/>
      <c r="IU19" s="21"/>
      <c r="IV19" s="21"/>
    </row>
    <row r="20" spans="1:256" s="20" customFormat="1" ht="14.85" customHeight="1">
      <c r="A20" s="47" t="s">
        <v>81</v>
      </c>
      <c r="B20" s="22" t="s">
        <v>82</v>
      </c>
      <c r="C20" s="18">
        <v>107</v>
      </c>
      <c r="D20" s="18" t="s">
        <v>83</v>
      </c>
      <c r="E20" s="75"/>
      <c r="F20" s="48" t="s">
        <v>61</v>
      </c>
      <c r="G20" s="81"/>
      <c r="H20" s="48" t="s">
        <v>61</v>
      </c>
      <c r="I20" s="18">
        <f>K20*E20</f>
        <v>0</v>
      </c>
      <c r="J20" s="48" t="s">
        <v>61</v>
      </c>
      <c r="K20" s="18">
        <f>G20*C20</f>
        <v>0</v>
      </c>
      <c r="IR20" s="21"/>
      <c r="IS20" s="21"/>
      <c r="IT20" s="21"/>
      <c r="IU20" s="21"/>
      <c r="IV20" s="21"/>
    </row>
    <row r="21" spans="1:256" s="20" customFormat="1" ht="12.75">
      <c r="A21" s="47" t="s">
        <v>84</v>
      </c>
      <c r="B21" s="22" t="s">
        <v>85</v>
      </c>
      <c r="C21" s="18">
        <v>9</v>
      </c>
      <c r="D21" s="18" t="s">
        <v>83</v>
      </c>
      <c r="E21" s="75"/>
      <c r="F21" s="48" t="s">
        <v>61</v>
      </c>
      <c r="G21" s="81"/>
      <c r="H21" s="48" t="s">
        <v>61</v>
      </c>
      <c r="I21" s="18">
        <f>K21*E21</f>
        <v>0</v>
      </c>
      <c r="J21" s="48" t="s">
        <v>61</v>
      </c>
      <c r="K21" s="18">
        <f>G21*C21</f>
        <v>0</v>
      </c>
      <c r="IR21" s="21"/>
      <c r="IS21" s="21"/>
      <c r="IT21" s="21"/>
      <c r="IU21" s="21"/>
      <c r="IV21" s="21"/>
    </row>
    <row r="22" spans="1:256" s="20" customFormat="1" ht="28.35" customHeight="1">
      <c r="A22" s="53" t="s">
        <v>86</v>
      </c>
      <c r="B22" s="54" t="s">
        <v>87</v>
      </c>
      <c r="C22" s="51"/>
      <c r="D22" s="51"/>
      <c r="E22" s="76"/>
      <c r="F22" s="52"/>
      <c r="G22" s="83"/>
      <c r="H22" s="52"/>
      <c r="I22" s="51"/>
      <c r="J22" s="52"/>
      <c r="K22" s="51"/>
      <c r="IR22" s="21"/>
      <c r="IS22" s="21"/>
      <c r="IT22" s="21"/>
      <c r="IU22" s="21"/>
      <c r="IV22" s="21"/>
    </row>
    <row r="23" spans="1:256" s="20" customFormat="1" ht="14.85" customHeight="1">
      <c r="A23" s="47" t="s">
        <v>88</v>
      </c>
      <c r="B23" s="22" t="s">
        <v>89</v>
      </c>
      <c r="C23" s="55">
        <v>4.5</v>
      </c>
      <c r="D23" s="18" t="s">
        <v>83</v>
      </c>
      <c r="E23" s="75"/>
      <c r="F23" s="48" t="s">
        <v>61</v>
      </c>
      <c r="G23" s="81"/>
      <c r="H23" s="48" t="s">
        <v>61</v>
      </c>
      <c r="I23" s="18">
        <f>K23*E23</f>
        <v>0</v>
      </c>
      <c r="J23" s="48" t="s">
        <v>61</v>
      </c>
      <c r="K23" s="18">
        <f>G23*C23</f>
        <v>0</v>
      </c>
      <c r="IR23" s="21"/>
      <c r="IS23" s="21"/>
      <c r="IT23" s="21"/>
      <c r="IU23" s="21"/>
      <c r="IV23" s="21"/>
    </row>
    <row r="24" spans="1:256" s="20" customFormat="1" ht="14.85" customHeight="1">
      <c r="A24" s="47" t="s">
        <v>90</v>
      </c>
      <c r="B24" s="22" t="s">
        <v>91</v>
      </c>
      <c r="C24" s="18">
        <v>20</v>
      </c>
      <c r="D24" s="18" t="s">
        <v>80</v>
      </c>
      <c r="E24" s="75"/>
      <c r="F24" s="48" t="s">
        <v>61</v>
      </c>
      <c r="G24" s="81"/>
      <c r="H24" s="48" t="s">
        <v>61</v>
      </c>
      <c r="I24" s="18">
        <f>K24*E24</f>
        <v>0</v>
      </c>
      <c r="J24" s="48" t="s">
        <v>61</v>
      </c>
      <c r="K24" s="18">
        <f>G24*C24</f>
        <v>0</v>
      </c>
      <c r="IR24" s="21"/>
      <c r="IS24" s="21"/>
      <c r="IT24" s="21"/>
      <c r="IU24" s="21"/>
      <c r="IV24" s="21"/>
    </row>
    <row r="25" spans="1:256" s="20" customFormat="1" ht="14.85" customHeight="1">
      <c r="A25" s="47" t="s">
        <v>92</v>
      </c>
      <c r="B25" s="56" t="s">
        <v>93</v>
      </c>
      <c r="C25" s="18">
        <v>9</v>
      </c>
      <c r="D25" s="18" t="s">
        <v>51</v>
      </c>
      <c r="E25" s="75"/>
      <c r="F25" s="48" t="s">
        <v>61</v>
      </c>
      <c r="G25" s="81"/>
      <c r="H25" s="48" t="s">
        <v>61</v>
      </c>
      <c r="I25" s="18">
        <f>K25*E25</f>
        <v>0</v>
      </c>
      <c r="J25" s="48" t="s">
        <v>61</v>
      </c>
      <c r="K25" s="18">
        <f>G25*C25</f>
        <v>0</v>
      </c>
      <c r="IR25" s="21"/>
      <c r="IS25" s="21"/>
      <c r="IT25" s="21"/>
      <c r="IU25" s="21"/>
      <c r="IV25" s="21"/>
    </row>
    <row r="26" spans="1:256" s="20" customFormat="1" ht="28.35" customHeight="1">
      <c r="A26" s="42" t="s">
        <v>94</v>
      </c>
      <c r="B26" s="50" t="s">
        <v>95</v>
      </c>
      <c r="C26" s="51"/>
      <c r="D26" s="51"/>
      <c r="E26" s="76"/>
      <c r="F26" s="52"/>
      <c r="G26" s="84"/>
      <c r="H26" s="52"/>
      <c r="I26" s="51"/>
      <c r="J26" s="52"/>
      <c r="K26" s="51"/>
      <c r="IR26" s="21"/>
      <c r="IS26" s="21"/>
      <c r="IT26" s="21"/>
      <c r="IU26" s="21"/>
      <c r="IV26" s="21"/>
    </row>
    <row r="27" spans="1:256" s="20" customFormat="1" ht="27.4" customHeight="1">
      <c r="A27" s="47" t="s">
        <v>96</v>
      </c>
      <c r="B27" s="22" t="s">
        <v>97</v>
      </c>
      <c r="C27" s="18">
        <v>55</v>
      </c>
      <c r="D27" s="18" t="s">
        <v>98</v>
      </c>
      <c r="E27" s="75"/>
      <c r="F27" s="48" t="s">
        <v>61</v>
      </c>
      <c r="G27" s="78"/>
      <c r="H27" s="48" t="s">
        <v>61</v>
      </c>
      <c r="I27" s="18">
        <f t="shared" ref="I27:I37" si="2">K27*E27</f>
        <v>0</v>
      </c>
      <c r="J27" s="48" t="s">
        <v>61</v>
      </c>
      <c r="K27" s="18">
        <f t="shared" ref="K27:K37" si="3">G27*C27</f>
        <v>0</v>
      </c>
      <c r="IR27" s="21"/>
      <c r="IS27" s="21"/>
      <c r="IT27" s="21"/>
      <c r="IU27" s="21"/>
      <c r="IV27" s="21"/>
    </row>
    <row r="28" spans="1:256" s="20" customFormat="1" ht="28.35" customHeight="1">
      <c r="A28" s="47" t="s">
        <v>99</v>
      </c>
      <c r="B28" s="22" t="s">
        <v>100</v>
      </c>
      <c r="C28" s="18">
        <v>185</v>
      </c>
      <c r="D28" s="18" t="s">
        <v>98</v>
      </c>
      <c r="E28" s="75"/>
      <c r="F28" s="48" t="s">
        <v>61</v>
      </c>
      <c r="G28" s="78"/>
      <c r="H28" s="48" t="s">
        <v>61</v>
      </c>
      <c r="I28" s="18">
        <f t="shared" si="2"/>
        <v>0</v>
      </c>
      <c r="J28" s="48" t="s">
        <v>61</v>
      </c>
      <c r="K28" s="18">
        <f t="shared" si="3"/>
        <v>0</v>
      </c>
      <c r="IR28" s="21"/>
      <c r="IS28" s="21"/>
      <c r="IT28" s="21"/>
      <c r="IU28" s="21"/>
      <c r="IV28" s="21"/>
    </row>
    <row r="29" spans="1:256" s="20" customFormat="1" ht="27.4" customHeight="1">
      <c r="A29" s="47" t="s">
        <v>101</v>
      </c>
      <c r="B29" s="57" t="s">
        <v>102</v>
      </c>
      <c r="C29" s="18">
        <v>10</v>
      </c>
      <c r="D29" s="18" t="s">
        <v>51</v>
      </c>
      <c r="E29" s="75"/>
      <c r="F29" s="48" t="s">
        <v>61</v>
      </c>
      <c r="G29" s="78"/>
      <c r="H29" s="48" t="s">
        <v>61</v>
      </c>
      <c r="I29" s="18">
        <f t="shared" si="2"/>
        <v>0</v>
      </c>
      <c r="J29" s="48" t="s">
        <v>61</v>
      </c>
      <c r="K29" s="18">
        <f t="shared" si="3"/>
        <v>0</v>
      </c>
      <c r="IR29" s="21"/>
      <c r="IS29" s="21"/>
      <c r="IT29" s="21"/>
      <c r="IU29" s="21"/>
      <c r="IV29" s="21"/>
    </row>
    <row r="30" spans="1:256" s="20" customFormat="1" ht="23.65" customHeight="1">
      <c r="A30" s="47" t="s">
        <v>103</v>
      </c>
      <c r="B30" s="22" t="s">
        <v>104</v>
      </c>
      <c r="C30" s="18">
        <v>0</v>
      </c>
      <c r="D30" s="18" t="s">
        <v>98</v>
      </c>
      <c r="E30" s="75"/>
      <c r="F30" s="48" t="s">
        <v>61</v>
      </c>
      <c r="G30" s="78"/>
      <c r="H30" s="48" t="s">
        <v>61</v>
      </c>
      <c r="I30" s="18">
        <f t="shared" si="2"/>
        <v>0</v>
      </c>
      <c r="J30" s="48" t="s">
        <v>61</v>
      </c>
      <c r="K30" s="18">
        <f t="shared" si="3"/>
        <v>0</v>
      </c>
      <c r="IR30" s="21"/>
      <c r="IS30" s="21"/>
      <c r="IT30" s="21"/>
      <c r="IU30" s="21"/>
      <c r="IV30" s="21"/>
    </row>
    <row r="31" spans="1:256" s="20" customFormat="1" ht="25.9" customHeight="1">
      <c r="A31" s="47" t="s">
        <v>105</v>
      </c>
      <c r="B31" s="22" t="s">
        <v>106</v>
      </c>
      <c r="C31" s="18">
        <v>0</v>
      </c>
      <c r="D31" s="18" t="s">
        <v>98</v>
      </c>
      <c r="E31" s="75"/>
      <c r="F31" s="48" t="s">
        <v>61</v>
      </c>
      <c r="G31" s="78"/>
      <c r="H31" s="48" t="s">
        <v>61</v>
      </c>
      <c r="I31" s="18">
        <f t="shared" si="2"/>
        <v>0</v>
      </c>
      <c r="J31" s="48" t="s">
        <v>61</v>
      </c>
      <c r="K31" s="18">
        <f t="shared" si="3"/>
        <v>0</v>
      </c>
      <c r="IR31" s="21"/>
      <c r="IS31" s="21"/>
      <c r="IT31" s="21"/>
      <c r="IU31" s="21"/>
      <c r="IV31" s="21"/>
    </row>
    <row r="32" spans="1:256" s="20" customFormat="1" ht="25.15" customHeight="1">
      <c r="A32" s="47" t="s">
        <v>107</v>
      </c>
      <c r="B32" s="22" t="s">
        <v>108</v>
      </c>
      <c r="C32" s="18">
        <v>185</v>
      </c>
      <c r="D32" s="18" t="s">
        <v>98</v>
      </c>
      <c r="E32" s="75"/>
      <c r="F32" s="48" t="s">
        <v>61</v>
      </c>
      <c r="G32" s="78"/>
      <c r="H32" s="48" t="s">
        <v>61</v>
      </c>
      <c r="I32" s="18">
        <f t="shared" si="2"/>
        <v>0</v>
      </c>
      <c r="J32" s="48" t="s">
        <v>61</v>
      </c>
      <c r="K32" s="18">
        <f t="shared" si="3"/>
        <v>0</v>
      </c>
      <c r="IR32" s="21"/>
      <c r="IS32" s="21"/>
      <c r="IT32" s="21"/>
      <c r="IU32" s="21"/>
      <c r="IV32" s="21"/>
    </row>
    <row r="33" spans="1:256" s="20" customFormat="1" ht="25.15" customHeight="1">
      <c r="A33" s="47" t="s">
        <v>109</v>
      </c>
      <c r="B33" s="22" t="s">
        <v>110</v>
      </c>
      <c r="C33" s="18">
        <v>0</v>
      </c>
      <c r="D33" s="18" t="s">
        <v>98</v>
      </c>
      <c r="E33" s="75"/>
      <c r="F33" s="48" t="s">
        <v>61</v>
      </c>
      <c r="G33" s="78"/>
      <c r="H33" s="48" t="s">
        <v>61</v>
      </c>
      <c r="I33" s="18">
        <f t="shared" si="2"/>
        <v>0</v>
      </c>
      <c r="J33" s="48" t="s">
        <v>61</v>
      </c>
      <c r="K33" s="18">
        <f t="shared" si="3"/>
        <v>0</v>
      </c>
      <c r="IR33" s="21"/>
      <c r="IS33" s="21"/>
      <c r="IT33" s="21"/>
      <c r="IU33" s="21"/>
      <c r="IV33" s="21"/>
    </row>
    <row r="34" spans="1:256" s="20" customFormat="1" ht="25.9" customHeight="1">
      <c r="A34" s="47" t="s">
        <v>111</v>
      </c>
      <c r="B34" s="22" t="s">
        <v>112</v>
      </c>
      <c r="C34" s="18">
        <v>0</v>
      </c>
      <c r="D34" s="18" t="s">
        <v>98</v>
      </c>
      <c r="E34" s="75"/>
      <c r="F34" s="48" t="s">
        <v>61</v>
      </c>
      <c r="G34" s="78"/>
      <c r="H34" s="48" t="s">
        <v>61</v>
      </c>
      <c r="I34" s="18">
        <f t="shared" si="2"/>
        <v>0</v>
      </c>
      <c r="J34" s="48" t="s">
        <v>61</v>
      </c>
      <c r="K34" s="18">
        <f t="shared" si="3"/>
        <v>0</v>
      </c>
      <c r="IR34" s="21"/>
      <c r="IS34" s="21"/>
      <c r="IT34" s="21"/>
      <c r="IU34" s="21"/>
      <c r="IV34" s="21"/>
    </row>
    <row r="35" spans="1:256" s="20" customFormat="1" ht="12.75">
      <c r="A35" s="47" t="s">
        <v>113</v>
      </c>
      <c r="B35" s="22" t="s">
        <v>114</v>
      </c>
      <c r="C35" s="18">
        <v>0</v>
      </c>
      <c r="D35" s="18" t="s">
        <v>98</v>
      </c>
      <c r="E35" s="75"/>
      <c r="F35" s="48" t="s">
        <v>61</v>
      </c>
      <c r="G35" s="78"/>
      <c r="H35" s="48" t="s">
        <v>61</v>
      </c>
      <c r="I35" s="18">
        <f t="shared" si="2"/>
        <v>0</v>
      </c>
      <c r="J35" s="48" t="s">
        <v>61</v>
      </c>
      <c r="K35" s="18">
        <f t="shared" si="3"/>
        <v>0</v>
      </c>
      <c r="IR35" s="21"/>
      <c r="IS35" s="21"/>
      <c r="IT35" s="21"/>
      <c r="IU35" s="21"/>
      <c r="IV35" s="21"/>
    </row>
    <row r="36" spans="1:256" s="20" customFormat="1" ht="25.5">
      <c r="A36" s="47" t="s">
        <v>115</v>
      </c>
      <c r="B36" s="22" t="s">
        <v>116</v>
      </c>
      <c r="C36" s="18">
        <v>0</v>
      </c>
      <c r="D36" s="18" t="s">
        <v>98</v>
      </c>
      <c r="E36" s="75"/>
      <c r="F36" s="48" t="s">
        <v>61</v>
      </c>
      <c r="G36" s="78"/>
      <c r="H36" s="48" t="s">
        <v>61</v>
      </c>
      <c r="I36" s="18">
        <f t="shared" si="2"/>
        <v>0</v>
      </c>
      <c r="J36" s="48" t="s">
        <v>61</v>
      </c>
      <c r="K36" s="18">
        <f t="shared" si="3"/>
        <v>0</v>
      </c>
      <c r="IR36" s="21"/>
      <c r="IS36" s="21"/>
      <c r="IT36" s="21"/>
      <c r="IU36" s="21"/>
      <c r="IV36" s="21"/>
    </row>
    <row r="37" spans="1:256" s="20" customFormat="1" ht="12.75">
      <c r="A37" s="47" t="s">
        <v>117</v>
      </c>
      <c r="B37" s="22" t="s">
        <v>118</v>
      </c>
      <c r="C37" s="18">
        <v>1</v>
      </c>
      <c r="D37" s="18" t="s">
        <v>60</v>
      </c>
      <c r="E37" s="75"/>
      <c r="F37" s="48" t="s">
        <v>61</v>
      </c>
      <c r="G37" s="78"/>
      <c r="H37" s="48" t="s">
        <v>61</v>
      </c>
      <c r="I37" s="18">
        <f t="shared" si="2"/>
        <v>0</v>
      </c>
      <c r="J37" s="48" t="s">
        <v>61</v>
      </c>
      <c r="K37" s="18">
        <f t="shared" si="3"/>
        <v>0</v>
      </c>
      <c r="IR37" s="21"/>
      <c r="IS37" s="21"/>
      <c r="IT37" s="21"/>
      <c r="IU37" s="21"/>
      <c r="IV37" s="21"/>
    </row>
    <row r="38" spans="1:256" s="20" customFormat="1" ht="21.75" customHeight="1">
      <c r="A38" s="47" t="s">
        <v>119</v>
      </c>
      <c r="B38" s="22" t="s">
        <v>120</v>
      </c>
      <c r="C38" s="18">
        <v>0</v>
      </c>
      <c r="D38" s="18" t="s">
        <v>51</v>
      </c>
      <c r="E38" s="75"/>
      <c r="F38" s="48" t="s">
        <v>35</v>
      </c>
      <c r="G38" s="78"/>
      <c r="H38" s="48" t="s">
        <v>35</v>
      </c>
      <c r="I38" s="18"/>
      <c r="J38" s="48" t="s">
        <v>35</v>
      </c>
      <c r="K38" s="18"/>
      <c r="IR38" s="21"/>
      <c r="IS38" s="21"/>
      <c r="IT38" s="21"/>
      <c r="IU38" s="21"/>
      <c r="IV38" s="21"/>
    </row>
    <row r="39" spans="1:256" s="20" customFormat="1" ht="28.35" customHeight="1">
      <c r="A39" s="42" t="s">
        <v>121</v>
      </c>
      <c r="B39" s="50" t="s">
        <v>122</v>
      </c>
      <c r="C39" s="51"/>
      <c r="D39" s="51"/>
      <c r="E39" s="76"/>
      <c r="F39" s="52"/>
      <c r="G39" s="79"/>
      <c r="H39" s="52"/>
      <c r="I39" s="51"/>
      <c r="J39" s="52"/>
      <c r="K39" s="51"/>
      <c r="IR39" s="21"/>
      <c r="IS39" s="21"/>
      <c r="IT39" s="21"/>
      <c r="IU39" s="21"/>
      <c r="IV39" s="21"/>
    </row>
    <row r="40" spans="1:256" s="20" customFormat="1" ht="12.75">
      <c r="A40" s="47" t="s">
        <v>123</v>
      </c>
      <c r="B40" s="22" t="s">
        <v>124</v>
      </c>
      <c r="C40" s="18">
        <v>1</v>
      </c>
      <c r="D40" s="18" t="s">
        <v>51</v>
      </c>
      <c r="E40" s="75"/>
      <c r="F40" s="48" t="s">
        <v>61</v>
      </c>
      <c r="G40" s="78"/>
      <c r="H40" s="48" t="s">
        <v>61</v>
      </c>
      <c r="I40" s="18">
        <f t="shared" ref="I40:I48" si="4">K40*E40</f>
        <v>0</v>
      </c>
      <c r="J40" s="48" t="s">
        <v>61</v>
      </c>
      <c r="K40" s="18">
        <f t="shared" ref="K40:K48" si="5">C40*G40</f>
        <v>0</v>
      </c>
      <c r="IR40" s="21"/>
      <c r="IS40" s="21"/>
      <c r="IT40" s="21"/>
      <c r="IU40" s="21"/>
      <c r="IV40" s="21"/>
    </row>
    <row r="41" spans="1:256" s="20" customFormat="1" ht="12.75">
      <c r="A41" s="47" t="s">
        <v>125</v>
      </c>
      <c r="B41" s="22" t="s">
        <v>126</v>
      </c>
      <c r="C41" s="18">
        <v>1</v>
      </c>
      <c r="D41" s="18" t="s">
        <v>51</v>
      </c>
      <c r="E41" s="75"/>
      <c r="F41" s="48" t="s">
        <v>61</v>
      </c>
      <c r="G41" s="78"/>
      <c r="H41" s="48" t="s">
        <v>61</v>
      </c>
      <c r="I41" s="18">
        <f t="shared" si="4"/>
        <v>0</v>
      </c>
      <c r="J41" s="48" t="s">
        <v>61</v>
      </c>
      <c r="K41" s="18">
        <f t="shared" si="5"/>
        <v>0</v>
      </c>
      <c r="IR41" s="21"/>
      <c r="IS41" s="21"/>
      <c r="IT41" s="21"/>
      <c r="IU41" s="21"/>
      <c r="IV41" s="21"/>
    </row>
    <row r="42" spans="1:256" s="20" customFormat="1" ht="12.75">
      <c r="A42" s="47" t="s">
        <v>127</v>
      </c>
      <c r="B42" s="22" t="s">
        <v>128</v>
      </c>
      <c r="C42" s="18">
        <v>0</v>
      </c>
      <c r="D42" s="18" t="s">
        <v>51</v>
      </c>
      <c r="E42" s="75"/>
      <c r="F42" s="48" t="s">
        <v>61</v>
      </c>
      <c r="G42" s="78"/>
      <c r="H42" s="48" t="s">
        <v>61</v>
      </c>
      <c r="I42" s="18">
        <f t="shared" si="4"/>
        <v>0</v>
      </c>
      <c r="J42" s="48" t="s">
        <v>61</v>
      </c>
      <c r="K42" s="18">
        <f t="shared" si="5"/>
        <v>0</v>
      </c>
      <c r="IR42" s="21"/>
      <c r="IS42" s="21"/>
      <c r="IT42" s="21"/>
      <c r="IU42" s="21"/>
      <c r="IV42" s="21"/>
    </row>
    <row r="43" spans="1:256" s="20" customFormat="1" ht="12.75">
      <c r="A43" s="47" t="s">
        <v>129</v>
      </c>
      <c r="B43" s="22" t="s">
        <v>130</v>
      </c>
      <c r="C43" s="18">
        <v>0</v>
      </c>
      <c r="D43" s="18" t="s">
        <v>51</v>
      </c>
      <c r="E43" s="75"/>
      <c r="F43" s="48" t="s">
        <v>61</v>
      </c>
      <c r="G43" s="78"/>
      <c r="H43" s="48" t="s">
        <v>61</v>
      </c>
      <c r="I43" s="18">
        <f t="shared" si="4"/>
        <v>0</v>
      </c>
      <c r="J43" s="48" t="s">
        <v>61</v>
      </c>
      <c r="K43" s="18">
        <f t="shared" si="5"/>
        <v>0</v>
      </c>
      <c r="IR43" s="21"/>
      <c r="IS43" s="21"/>
      <c r="IT43" s="21"/>
      <c r="IU43" s="21"/>
      <c r="IV43" s="21"/>
    </row>
    <row r="44" spans="1:256" s="20" customFormat="1" ht="12.75">
      <c r="A44" s="47" t="s">
        <v>131</v>
      </c>
      <c r="B44" s="22" t="s">
        <v>132</v>
      </c>
      <c r="C44" s="18">
        <v>0</v>
      </c>
      <c r="D44" s="18" t="s">
        <v>51</v>
      </c>
      <c r="E44" s="75"/>
      <c r="F44" s="48" t="s">
        <v>61</v>
      </c>
      <c r="G44" s="78"/>
      <c r="H44" s="48" t="s">
        <v>61</v>
      </c>
      <c r="I44" s="18">
        <f t="shared" si="4"/>
        <v>0</v>
      </c>
      <c r="J44" s="48" t="s">
        <v>61</v>
      </c>
      <c r="K44" s="18">
        <f t="shared" si="5"/>
        <v>0</v>
      </c>
      <c r="IR44" s="21"/>
      <c r="IS44" s="21"/>
      <c r="IT44" s="21"/>
      <c r="IU44" s="21"/>
      <c r="IV44" s="21"/>
    </row>
    <row r="45" spans="1:256" s="20" customFormat="1" ht="12.75">
      <c r="A45" s="47" t="s">
        <v>133</v>
      </c>
      <c r="B45" s="22" t="s">
        <v>134</v>
      </c>
      <c r="C45" s="18">
        <v>1</v>
      </c>
      <c r="D45" s="18" t="s">
        <v>51</v>
      </c>
      <c r="E45" s="75"/>
      <c r="F45" s="48" t="s">
        <v>61</v>
      </c>
      <c r="G45" s="78"/>
      <c r="H45" s="48" t="s">
        <v>61</v>
      </c>
      <c r="I45" s="18">
        <f t="shared" si="4"/>
        <v>0</v>
      </c>
      <c r="J45" s="48" t="s">
        <v>61</v>
      </c>
      <c r="K45" s="18">
        <f t="shared" si="5"/>
        <v>0</v>
      </c>
      <c r="IR45" s="21"/>
      <c r="IS45" s="21"/>
      <c r="IT45" s="21"/>
      <c r="IU45" s="21"/>
      <c r="IV45" s="21"/>
    </row>
    <row r="46" spans="1:256" s="20" customFormat="1" ht="12.75">
      <c r="A46" s="47" t="s">
        <v>135</v>
      </c>
      <c r="B46" s="22" t="s">
        <v>136</v>
      </c>
      <c r="C46" s="18">
        <v>2</v>
      </c>
      <c r="D46" s="18" t="s">
        <v>51</v>
      </c>
      <c r="E46" s="75"/>
      <c r="F46" s="48" t="s">
        <v>61</v>
      </c>
      <c r="G46" s="78"/>
      <c r="H46" s="48" t="s">
        <v>61</v>
      </c>
      <c r="I46" s="18">
        <f t="shared" si="4"/>
        <v>0</v>
      </c>
      <c r="J46" s="48" t="s">
        <v>61</v>
      </c>
      <c r="K46" s="18">
        <f t="shared" si="5"/>
        <v>0</v>
      </c>
      <c r="IR46" s="21"/>
      <c r="IS46" s="21"/>
      <c r="IT46" s="21"/>
      <c r="IU46" s="21"/>
      <c r="IV46" s="21"/>
    </row>
    <row r="47" spans="1:256" s="20" customFormat="1" ht="12.75">
      <c r="A47" s="47" t="s">
        <v>137</v>
      </c>
      <c r="B47" s="22" t="s">
        <v>138</v>
      </c>
      <c r="C47" s="18">
        <v>0</v>
      </c>
      <c r="D47" s="18" t="s">
        <v>51</v>
      </c>
      <c r="E47" s="75"/>
      <c r="F47" s="48" t="s">
        <v>61</v>
      </c>
      <c r="G47" s="78"/>
      <c r="H47" s="48" t="s">
        <v>61</v>
      </c>
      <c r="I47" s="18">
        <f t="shared" si="4"/>
        <v>0</v>
      </c>
      <c r="J47" s="48" t="s">
        <v>61</v>
      </c>
      <c r="K47" s="18">
        <f t="shared" si="5"/>
        <v>0</v>
      </c>
      <c r="IR47" s="21"/>
      <c r="IS47" s="21"/>
      <c r="IT47" s="21"/>
      <c r="IU47" s="21"/>
      <c r="IV47" s="21"/>
    </row>
    <row r="48" spans="1:256" s="20" customFormat="1" ht="25.9" customHeight="1">
      <c r="A48" s="47" t="s">
        <v>139</v>
      </c>
      <c r="B48" s="22" t="s">
        <v>140</v>
      </c>
      <c r="C48" s="18">
        <v>1</v>
      </c>
      <c r="D48" s="18" t="s">
        <v>51</v>
      </c>
      <c r="E48" s="75"/>
      <c r="F48" s="48" t="s">
        <v>61</v>
      </c>
      <c r="G48" s="78"/>
      <c r="H48" s="48" t="s">
        <v>61</v>
      </c>
      <c r="I48" s="18">
        <f t="shared" si="4"/>
        <v>0</v>
      </c>
      <c r="J48" s="48" t="s">
        <v>61</v>
      </c>
      <c r="K48" s="18">
        <f t="shared" si="5"/>
        <v>0</v>
      </c>
      <c r="IR48" s="21"/>
      <c r="IS48" s="21"/>
      <c r="IT48" s="21"/>
      <c r="IU48" s="21"/>
      <c r="IV48" s="21"/>
    </row>
    <row r="49" spans="1:256" s="20" customFormat="1" ht="28.35" customHeight="1">
      <c r="A49" s="42" t="s">
        <v>141</v>
      </c>
      <c r="B49" s="50" t="s">
        <v>142</v>
      </c>
      <c r="C49" s="51"/>
      <c r="D49" s="51"/>
      <c r="E49" s="76"/>
      <c r="F49" s="52"/>
      <c r="G49" s="79"/>
      <c r="H49" s="52"/>
      <c r="I49" s="51"/>
      <c r="J49" s="52"/>
      <c r="K49" s="51"/>
      <c r="IR49" s="21"/>
      <c r="IS49" s="21"/>
      <c r="IT49" s="21"/>
      <c r="IU49" s="21"/>
      <c r="IV49" s="21"/>
    </row>
    <row r="50" spans="1:256" s="20" customFormat="1" ht="12.75">
      <c r="A50" s="47" t="s">
        <v>143</v>
      </c>
      <c r="B50" s="22" t="s">
        <v>144</v>
      </c>
      <c r="C50" s="18">
        <v>4</v>
      </c>
      <c r="D50" s="18" t="s">
        <v>51</v>
      </c>
      <c r="E50" s="80"/>
      <c r="F50" s="48" t="s">
        <v>61</v>
      </c>
      <c r="G50" s="78"/>
      <c r="H50" s="48" t="s">
        <v>61</v>
      </c>
      <c r="I50" s="18">
        <f>K50*E50</f>
        <v>0</v>
      </c>
      <c r="J50" s="48" t="s">
        <v>61</v>
      </c>
      <c r="K50" s="18">
        <f>C50*G50</f>
        <v>0</v>
      </c>
      <c r="IR50" s="21"/>
      <c r="IS50" s="21"/>
      <c r="IT50" s="21"/>
      <c r="IU50" s="21"/>
      <c r="IV50" s="21"/>
    </row>
    <row r="51" spans="1:256" s="20" customFormat="1" ht="12.75">
      <c r="A51" s="47" t="s">
        <v>145</v>
      </c>
      <c r="B51" s="22" t="s">
        <v>146</v>
      </c>
      <c r="C51" s="18">
        <v>6</v>
      </c>
      <c r="D51" s="18" t="s">
        <v>51</v>
      </c>
      <c r="E51" s="80"/>
      <c r="F51" s="48" t="s">
        <v>61</v>
      </c>
      <c r="G51" s="78"/>
      <c r="H51" s="48" t="s">
        <v>61</v>
      </c>
      <c r="I51" s="18">
        <f>K51*E51</f>
        <v>0</v>
      </c>
      <c r="J51" s="48" t="s">
        <v>61</v>
      </c>
      <c r="K51" s="18">
        <f>C51*G51</f>
        <v>0</v>
      </c>
      <c r="IR51" s="21"/>
      <c r="IS51" s="21"/>
      <c r="IT51" s="21"/>
      <c r="IU51" s="21"/>
      <c r="IV51" s="21"/>
    </row>
    <row r="52" spans="1:256" s="20" customFormat="1" ht="12.75">
      <c r="A52" s="47" t="s">
        <v>147</v>
      </c>
      <c r="B52" s="22" t="s">
        <v>148</v>
      </c>
      <c r="C52" s="18">
        <v>1</v>
      </c>
      <c r="D52" s="18" t="s">
        <v>60</v>
      </c>
      <c r="E52" s="80"/>
      <c r="F52" s="48" t="s">
        <v>61</v>
      </c>
      <c r="G52" s="78"/>
      <c r="H52" s="48" t="s">
        <v>61</v>
      </c>
      <c r="I52" s="18">
        <f>K52*E52</f>
        <v>0</v>
      </c>
      <c r="J52" s="48" t="s">
        <v>61</v>
      </c>
      <c r="K52" s="18">
        <f>C52*G52</f>
        <v>0</v>
      </c>
      <c r="IR52" s="21"/>
      <c r="IS52" s="21"/>
      <c r="IT52" s="21"/>
      <c r="IU52" s="21"/>
      <c r="IV52" s="21"/>
    </row>
    <row r="53" spans="1:256" s="20" customFormat="1" ht="12.75">
      <c r="A53" s="47" t="s">
        <v>149</v>
      </c>
      <c r="B53" s="22" t="s">
        <v>150</v>
      </c>
      <c r="C53" s="18">
        <v>1</v>
      </c>
      <c r="D53" s="18" t="s">
        <v>60</v>
      </c>
      <c r="E53" s="80"/>
      <c r="F53" s="48" t="s">
        <v>61</v>
      </c>
      <c r="G53" s="78"/>
      <c r="H53" s="48" t="s">
        <v>61</v>
      </c>
      <c r="I53" s="18">
        <f>K53*E53</f>
        <v>0</v>
      </c>
      <c r="J53" s="48" t="s">
        <v>61</v>
      </c>
      <c r="K53" s="18">
        <f>C53*G53</f>
        <v>0</v>
      </c>
      <c r="IR53" s="21"/>
      <c r="IS53" s="21"/>
      <c r="IT53" s="21"/>
      <c r="IU53" s="21"/>
      <c r="IV53" s="21"/>
    </row>
    <row r="54" spans="1:256" s="20" customFormat="1" ht="12.75">
      <c r="A54" s="47" t="s">
        <v>151</v>
      </c>
      <c r="B54" s="22" t="s">
        <v>152</v>
      </c>
      <c r="C54" s="18">
        <v>9</v>
      </c>
      <c r="D54" s="18" t="s">
        <v>51</v>
      </c>
      <c r="E54" s="80"/>
      <c r="F54" s="48" t="s">
        <v>61</v>
      </c>
      <c r="G54" s="78"/>
      <c r="H54" s="48" t="s">
        <v>61</v>
      </c>
      <c r="I54" s="18">
        <f>K54*E54</f>
        <v>0</v>
      </c>
      <c r="J54" s="48" t="s">
        <v>61</v>
      </c>
      <c r="K54" s="18">
        <f>C54*G54</f>
        <v>0</v>
      </c>
      <c r="IR54" s="21"/>
      <c r="IS54" s="21"/>
      <c r="IT54" s="21"/>
      <c r="IU54" s="21"/>
      <c r="IV54" s="21"/>
    </row>
    <row r="55" spans="1:256" s="20" customFormat="1" ht="28.35" customHeight="1">
      <c r="A55" s="42" t="s">
        <v>153</v>
      </c>
      <c r="B55" s="50" t="s">
        <v>154</v>
      </c>
      <c r="C55" s="51"/>
      <c r="D55" s="51"/>
      <c r="E55" s="76"/>
      <c r="F55" s="52"/>
      <c r="G55" s="79"/>
      <c r="H55" s="52"/>
      <c r="I55" s="51"/>
      <c r="J55" s="52"/>
      <c r="K55" s="51"/>
      <c r="IR55" s="21"/>
      <c r="IS55" s="21"/>
      <c r="IT55" s="21"/>
      <c r="IU55" s="21"/>
      <c r="IV55" s="21"/>
    </row>
    <row r="56" spans="1:256" s="20" customFormat="1" ht="12.75">
      <c r="A56" s="47" t="s">
        <v>155</v>
      </c>
      <c r="B56" s="22" t="s">
        <v>156</v>
      </c>
      <c r="C56" s="18">
        <v>4</v>
      </c>
      <c r="D56" s="18" t="s">
        <v>157</v>
      </c>
      <c r="E56" s="75"/>
      <c r="F56" s="48" t="s">
        <v>61</v>
      </c>
      <c r="G56" s="78"/>
      <c r="H56" s="48" t="s">
        <v>61</v>
      </c>
      <c r="I56" s="18">
        <f t="shared" ref="I56:I66" si="6">K56*E56</f>
        <v>0</v>
      </c>
      <c r="J56" s="48" t="s">
        <v>61</v>
      </c>
      <c r="K56" s="18">
        <f t="shared" ref="K56:K66" si="7">C56*G56</f>
        <v>0</v>
      </c>
      <c r="IR56" s="21"/>
      <c r="IS56" s="21"/>
      <c r="IT56" s="21"/>
      <c r="IU56" s="21"/>
      <c r="IV56" s="21"/>
    </row>
    <row r="57" spans="1:256" s="20" customFormat="1" ht="12.75">
      <c r="A57" s="47" t="s">
        <v>158</v>
      </c>
      <c r="B57" s="22" t="s">
        <v>159</v>
      </c>
      <c r="C57" s="18">
        <v>1</v>
      </c>
      <c r="D57" s="18" t="s">
        <v>157</v>
      </c>
      <c r="E57" s="75"/>
      <c r="F57" s="48" t="s">
        <v>61</v>
      </c>
      <c r="G57" s="78"/>
      <c r="H57" s="48" t="s">
        <v>61</v>
      </c>
      <c r="I57" s="18">
        <f t="shared" si="6"/>
        <v>0</v>
      </c>
      <c r="J57" s="48" t="s">
        <v>61</v>
      </c>
      <c r="K57" s="18">
        <f t="shared" si="7"/>
        <v>0</v>
      </c>
      <c r="IR57" s="21"/>
      <c r="IS57" s="21"/>
      <c r="IT57" s="21"/>
      <c r="IU57" s="21"/>
      <c r="IV57" s="21"/>
    </row>
    <row r="58" spans="1:256" s="20" customFormat="1" ht="12.75">
      <c r="A58" s="47" t="s">
        <v>160</v>
      </c>
      <c r="B58" s="22" t="s">
        <v>161</v>
      </c>
      <c r="C58" s="58">
        <v>43</v>
      </c>
      <c r="D58" s="18" t="s">
        <v>80</v>
      </c>
      <c r="E58" s="75"/>
      <c r="F58" s="48" t="s">
        <v>61</v>
      </c>
      <c r="G58" s="78"/>
      <c r="H58" s="48" t="s">
        <v>61</v>
      </c>
      <c r="I58" s="18">
        <f t="shared" si="6"/>
        <v>0</v>
      </c>
      <c r="J58" s="48" t="s">
        <v>61</v>
      </c>
      <c r="K58" s="18">
        <f t="shared" si="7"/>
        <v>0</v>
      </c>
      <c r="IR58" s="21"/>
      <c r="IS58" s="21"/>
      <c r="IT58" s="21"/>
      <c r="IU58" s="21"/>
      <c r="IV58" s="21"/>
    </row>
    <row r="59" spans="1:256" s="20" customFormat="1" ht="12.75">
      <c r="A59" s="47" t="s">
        <v>162</v>
      </c>
      <c r="B59" s="22" t="s">
        <v>163</v>
      </c>
      <c r="C59" s="18">
        <v>1</v>
      </c>
      <c r="D59" s="18" t="s">
        <v>157</v>
      </c>
      <c r="E59" s="75"/>
      <c r="F59" s="48" t="s">
        <v>61</v>
      </c>
      <c r="G59" s="78"/>
      <c r="H59" s="48" t="s">
        <v>61</v>
      </c>
      <c r="I59" s="18">
        <f t="shared" si="6"/>
        <v>0</v>
      </c>
      <c r="J59" s="48" t="s">
        <v>61</v>
      </c>
      <c r="K59" s="18">
        <f t="shared" si="7"/>
        <v>0</v>
      </c>
      <c r="IR59" s="21"/>
      <c r="IS59" s="21"/>
      <c r="IT59" s="21"/>
      <c r="IU59" s="21"/>
      <c r="IV59" s="21"/>
    </row>
    <row r="60" spans="1:256" s="20" customFormat="1" ht="12.75">
      <c r="A60" s="47" t="s">
        <v>164</v>
      </c>
      <c r="B60" s="22" t="s">
        <v>165</v>
      </c>
      <c r="C60" s="58">
        <v>21</v>
      </c>
      <c r="D60" s="18" t="s">
        <v>157</v>
      </c>
      <c r="E60" s="75"/>
      <c r="F60" s="48" t="s">
        <v>61</v>
      </c>
      <c r="G60" s="78"/>
      <c r="H60" s="48" t="s">
        <v>61</v>
      </c>
      <c r="I60" s="18">
        <f t="shared" si="6"/>
        <v>0</v>
      </c>
      <c r="J60" s="48" t="s">
        <v>61</v>
      </c>
      <c r="K60" s="18">
        <f t="shared" si="7"/>
        <v>0</v>
      </c>
      <c r="IR60" s="21"/>
      <c r="IS60" s="21"/>
      <c r="IT60" s="21"/>
      <c r="IU60" s="21"/>
      <c r="IV60" s="21"/>
    </row>
    <row r="61" spans="1:256" s="20" customFormat="1" ht="25.5">
      <c r="A61" s="47" t="s">
        <v>166</v>
      </c>
      <c r="B61" s="22" t="s">
        <v>167</v>
      </c>
      <c r="C61" s="18">
        <v>46</v>
      </c>
      <c r="D61" s="18" t="s">
        <v>80</v>
      </c>
      <c r="E61" s="75"/>
      <c r="F61" s="48" t="s">
        <v>35</v>
      </c>
      <c r="G61" s="78"/>
      <c r="H61" s="48" t="s">
        <v>61</v>
      </c>
      <c r="I61" s="18">
        <f t="shared" si="6"/>
        <v>0</v>
      </c>
      <c r="J61" s="48" t="s">
        <v>61</v>
      </c>
      <c r="K61" s="18">
        <f t="shared" si="7"/>
        <v>0</v>
      </c>
      <c r="IR61" s="21"/>
      <c r="IS61" s="21"/>
      <c r="IT61" s="21"/>
      <c r="IU61" s="21"/>
      <c r="IV61" s="21"/>
    </row>
    <row r="62" spans="1:256" s="20" customFormat="1" ht="12.75">
      <c r="A62" s="47" t="s">
        <v>168</v>
      </c>
      <c r="B62" s="22" t="s">
        <v>169</v>
      </c>
      <c r="C62" s="18">
        <v>10</v>
      </c>
      <c r="D62" s="18" t="s">
        <v>157</v>
      </c>
      <c r="E62" s="75"/>
      <c r="F62" s="48" t="s">
        <v>61</v>
      </c>
      <c r="G62" s="78"/>
      <c r="H62" s="48" t="s">
        <v>61</v>
      </c>
      <c r="I62" s="18">
        <f t="shared" si="6"/>
        <v>0</v>
      </c>
      <c r="J62" s="48" t="s">
        <v>61</v>
      </c>
      <c r="K62" s="18">
        <f t="shared" si="7"/>
        <v>0</v>
      </c>
      <c r="IR62" s="21"/>
      <c r="IS62" s="21"/>
      <c r="IT62" s="21"/>
      <c r="IU62" s="21"/>
      <c r="IV62" s="21"/>
    </row>
    <row r="63" spans="1:256" s="20" customFormat="1" ht="25.5">
      <c r="A63" s="47" t="s">
        <v>170</v>
      </c>
      <c r="B63" s="22" t="s">
        <v>171</v>
      </c>
      <c r="C63" s="18">
        <v>7</v>
      </c>
      <c r="D63" s="18" t="s">
        <v>157</v>
      </c>
      <c r="E63" s="75"/>
      <c r="F63" s="48" t="s">
        <v>35</v>
      </c>
      <c r="G63" s="78"/>
      <c r="H63" s="48" t="s">
        <v>61</v>
      </c>
      <c r="I63" s="18">
        <f t="shared" si="6"/>
        <v>0</v>
      </c>
      <c r="J63" s="48" t="s">
        <v>61</v>
      </c>
      <c r="K63" s="18">
        <f t="shared" si="7"/>
        <v>0</v>
      </c>
      <c r="IR63" s="21"/>
      <c r="IS63" s="21"/>
      <c r="IT63" s="21"/>
      <c r="IU63" s="21"/>
      <c r="IV63" s="21"/>
    </row>
    <row r="64" spans="1:256" s="20" customFormat="1" ht="25.5">
      <c r="A64" s="47" t="s">
        <v>172</v>
      </c>
      <c r="B64" s="22" t="s">
        <v>173</v>
      </c>
      <c r="C64" s="18">
        <v>2</v>
      </c>
      <c r="D64" s="18" t="s">
        <v>157</v>
      </c>
      <c r="E64" s="75"/>
      <c r="F64" s="48" t="s">
        <v>61</v>
      </c>
      <c r="G64" s="78"/>
      <c r="H64" s="48" t="s">
        <v>61</v>
      </c>
      <c r="I64" s="18">
        <f t="shared" si="6"/>
        <v>0</v>
      </c>
      <c r="J64" s="48" t="s">
        <v>61</v>
      </c>
      <c r="K64" s="18">
        <f t="shared" si="7"/>
        <v>0</v>
      </c>
      <c r="IR64" s="21"/>
      <c r="IS64" s="21"/>
      <c r="IT64" s="21"/>
      <c r="IU64" s="21"/>
      <c r="IV64" s="21"/>
    </row>
    <row r="65" spans="1:256" s="20" customFormat="1" ht="12.75">
      <c r="A65" s="47" t="s">
        <v>174</v>
      </c>
      <c r="B65" s="22" t="s">
        <v>175</v>
      </c>
      <c r="C65" s="18">
        <v>28</v>
      </c>
      <c r="D65" s="18" t="s">
        <v>157</v>
      </c>
      <c r="E65" s="75"/>
      <c r="F65" s="48" t="s">
        <v>61</v>
      </c>
      <c r="G65" s="78"/>
      <c r="H65" s="48" t="s">
        <v>61</v>
      </c>
      <c r="I65" s="18">
        <f t="shared" si="6"/>
        <v>0</v>
      </c>
      <c r="J65" s="48" t="s">
        <v>61</v>
      </c>
      <c r="K65" s="18">
        <f t="shared" si="7"/>
        <v>0</v>
      </c>
      <c r="IR65" s="21"/>
      <c r="IS65" s="21"/>
      <c r="IT65" s="21"/>
      <c r="IU65" s="21"/>
      <c r="IV65" s="21"/>
    </row>
    <row r="66" spans="1:256" s="20" customFormat="1" ht="12.75">
      <c r="A66" s="47" t="s">
        <v>176</v>
      </c>
      <c r="B66" s="22" t="s">
        <v>177</v>
      </c>
      <c r="C66" s="18">
        <v>1</v>
      </c>
      <c r="D66" s="18" t="s">
        <v>157</v>
      </c>
      <c r="E66" s="75"/>
      <c r="F66" s="48" t="s">
        <v>61</v>
      </c>
      <c r="G66" s="78"/>
      <c r="H66" s="48" t="s">
        <v>61</v>
      </c>
      <c r="I66" s="18">
        <f t="shared" si="6"/>
        <v>0</v>
      </c>
      <c r="J66" s="48" t="s">
        <v>61</v>
      </c>
      <c r="K66" s="18">
        <f t="shared" si="7"/>
        <v>0</v>
      </c>
      <c r="IR66" s="21"/>
      <c r="IS66" s="21"/>
      <c r="IT66" s="21"/>
      <c r="IU66" s="21"/>
      <c r="IV66" s="21"/>
    </row>
    <row r="67" spans="1:256" s="20" customFormat="1" ht="28.35" customHeight="1">
      <c r="A67" s="42" t="s">
        <v>178</v>
      </c>
      <c r="B67" s="50" t="s">
        <v>179</v>
      </c>
      <c r="C67" s="51"/>
      <c r="D67" s="51"/>
      <c r="E67" s="76"/>
      <c r="F67" s="52"/>
      <c r="G67" s="79"/>
      <c r="H67" s="52"/>
      <c r="I67" s="51"/>
      <c r="J67" s="52"/>
      <c r="K67" s="51"/>
      <c r="IR67" s="21"/>
      <c r="IS67" s="21"/>
      <c r="IT67" s="21"/>
      <c r="IU67" s="21"/>
      <c r="IV67" s="21"/>
    </row>
    <row r="68" spans="1:256" s="20" customFormat="1" ht="12.75">
      <c r="A68" s="47" t="s">
        <v>180</v>
      </c>
      <c r="B68" s="22" t="s">
        <v>181</v>
      </c>
      <c r="C68" s="18">
        <v>700</v>
      </c>
      <c r="D68" s="18" t="s">
        <v>83</v>
      </c>
      <c r="E68" s="75"/>
      <c r="F68" s="48" t="s">
        <v>35</v>
      </c>
      <c r="G68" s="78"/>
      <c r="H68" s="48" t="s">
        <v>35</v>
      </c>
      <c r="I68" s="18" t="s">
        <v>182</v>
      </c>
      <c r="J68" s="48" t="s">
        <v>35</v>
      </c>
      <c r="K68" s="18">
        <f>C68*G68</f>
        <v>0</v>
      </c>
      <c r="IR68" s="21"/>
      <c r="IS68" s="21"/>
      <c r="IT68" s="21"/>
      <c r="IU68" s="21"/>
      <c r="IV68" s="21"/>
    </row>
    <row r="69" spans="1:256" s="20" customFormat="1" ht="12.75">
      <c r="A69" s="47" t="s">
        <v>183</v>
      </c>
      <c r="B69" s="22" t="s">
        <v>184</v>
      </c>
      <c r="C69" s="18">
        <v>3</v>
      </c>
      <c r="D69" s="18" t="s">
        <v>185</v>
      </c>
      <c r="E69" s="75"/>
      <c r="F69" s="48" t="s">
        <v>35</v>
      </c>
      <c r="G69" s="78"/>
      <c r="H69" s="48" t="s">
        <v>35</v>
      </c>
      <c r="I69" s="18" t="s">
        <v>182</v>
      </c>
      <c r="J69" s="48" t="s">
        <v>35</v>
      </c>
      <c r="K69" s="18">
        <f>C69*G69</f>
        <v>0</v>
      </c>
      <c r="IR69" s="21"/>
      <c r="IS69" s="21"/>
      <c r="IT69" s="21"/>
      <c r="IU69" s="21"/>
      <c r="IV69" s="21"/>
    </row>
    <row r="70" spans="1:256">
      <c r="A70" s="23"/>
      <c r="B70" s="24"/>
      <c r="C70" s="25"/>
      <c r="D70" s="59"/>
      <c r="E70" s="25"/>
      <c r="F70" s="39"/>
      <c r="G70" s="35"/>
      <c r="H70" s="25"/>
      <c r="I70" s="35">
        <f>SUM(I10:I69)</f>
        <v>0</v>
      </c>
      <c r="J70" s="25"/>
      <c r="K70" s="35"/>
    </row>
    <row r="71" spans="1:256">
      <c r="A71" s="23"/>
      <c r="B71" s="24"/>
      <c r="C71" s="25"/>
      <c r="D71" s="59"/>
      <c r="E71" s="25"/>
      <c r="F71" s="39"/>
      <c r="G71" s="35"/>
      <c r="H71" s="25"/>
      <c r="I71" s="60"/>
      <c r="J71" s="25"/>
      <c r="K71" s="35"/>
    </row>
    <row r="72" spans="1:256" ht="16.149999999999999" customHeight="1">
      <c r="A72" s="23"/>
      <c r="B72" s="33"/>
      <c r="C72" s="25"/>
      <c r="D72" s="33"/>
      <c r="E72" s="33"/>
      <c r="F72" s="39"/>
      <c r="G72" s="2"/>
      <c r="H72" s="2"/>
      <c r="I72" s="34" t="s">
        <v>186</v>
      </c>
      <c r="J72" s="39" t="s">
        <v>35</v>
      </c>
      <c r="K72" s="35">
        <f>SUM(K10:K69)</f>
        <v>0</v>
      </c>
    </row>
    <row r="73" spans="1:256" ht="16.149999999999999" customHeight="1">
      <c r="A73" s="23"/>
      <c r="B73" s="33"/>
      <c r="C73" s="25"/>
      <c r="D73" s="33"/>
      <c r="E73" s="33"/>
      <c r="F73" s="39"/>
      <c r="G73" s="2"/>
      <c r="H73" s="2"/>
      <c r="I73" s="34" t="s">
        <v>29</v>
      </c>
      <c r="J73" s="39" t="s">
        <v>35</v>
      </c>
      <c r="K73" s="35">
        <f>+K72*C74</f>
        <v>0</v>
      </c>
    </row>
    <row r="74" spans="1:256" ht="16.149999999999999" customHeight="1">
      <c r="A74" s="23"/>
      <c r="B74" s="38" t="s">
        <v>187</v>
      </c>
      <c r="C74" s="39">
        <v>0.1</v>
      </c>
      <c r="D74" s="33"/>
      <c r="E74" s="33"/>
      <c r="F74" s="39"/>
      <c r="G74" s="2"/>
      <c r="H74" s="2"/>
      <c r="I74" s="34" t="s">
        <v>30</v>
      </c>
      <c r="J74" s="39" t="s">
        <v>35</v>
      </c>
      <c r="K74" s="35">
        <f>(K72+K73)*C75</f>
        <v>0</v>
      </c>
    </row>
    <row r="75" spans="1:256" ht="16.149999999999999" customHeight="1">
      <c r="A75" s="23"/>
      <c r="B75" s="38" t="s">
        <v>188</v>
      </c>
      <c r="C75" s="40">
        <v>0.22</v>
      </c>
      <c r="D75" s="33"/>
      <c r="E75" s="33"/>
      <c r="F75" s="39"/>
      <c r="G75" s="2"/>
      <c r="H75" s="2"/>
      <c r="I75" s="34" t="s">
        <v>189</v>
      </c>
      <c r="J75" s="39" t="s">
        <v>35</v>
      </c>
      <c r="K75" s="35">
        <f>K74+K72+K73</f>
        <v>0</v>
      </c>
    </row>
    <row r="76" spans="1:256" ht="16.149999999999999" customHeight="1">
      <c r="A76" s="23"/>
      <c r="B76" s="38" t="s">
        <v>190</v>
      </c>
      <c r="C76" s="61">
        <v>0.71799999999999997</v>
      </c>
      <c r="D76" s="33"/>
      <c r="E76" s="33"/>
      <c r="F76" s="39"/>
      <c r="G76" s="2"/>
      <c r="H76" s="2"/>
      <c r="I76" s="34" t="s">
        <v>191</v>
      </c>
      <c r="J76" s="39" t="s">
        <v>35</v>
      </c>
      <c r="K76" s="35">
        <f>I70*(1+C74)*C76</f>
        <v>0</v>
      </c>
    </row>
    <row r="77" spans="1:256" s="2" customFormat="1" ht="21" customHeight="1">
      <c r="A77" s="1"/>
      <c r="C77" s="3"/>
      <c r="F77" s="62"/>
      <c r="G77" s="114" t="s">
        <v>192</v>
      </c>
      <c r="H77" s="114"/>
      <c r="I77" s="114"/>
      <c r="J77" s="63" t="s">
        <v>35</v>
      </c>
      <c r="K77" s="63">
        <f>+K75</f>
        <v>0</v>
      </c>
      <c r="L77" s="5"/>
      <c r="IR77" s="6"/>
      <c r="IS77" s="6"/>
      <c r="IT77" s="6"/>
      <c r="IU77" s="6"/>
      <c r="IV77" s="6"/>
    </row>
    <row r="78" spans="1:256" s="2" customFormat="1" ht="18" customHeight="1">
      <c r="A78" s="1"/>
      <c r="C78" s="3"/>
      <c r="F78" s="62"/>
      <c r="G78" s="114" t="s">
        <v>193</v>
      </c>
      <c r="H78" s="114"/>
      <c r="I78" s="114"/>
      <c r="J78" s="63" t="s">
        <v>35</v>
      </c>
      <c r="K78" s="63">
        <f>+K75+K76</f>
        <v>0</v>
      </c>
      <c r="L78" s="5"/>
      <c r="IR78" s="6"/>
      <c r="IS78" s="6"/>
      <c r="IT78" s="6"/>
      <c r="IU78" s="6"/>
      <c r="IV78" s="6"/>
    </row>
  </sheetData>
  <sheetProtection algorithmName="SHA-512" hashValue="dApnMPOEtMS2RdcOEPlMCc2NNYODFLXF0PR827UwPOJidgFx355qvzK0T41TfgqIOrBNVJEJ2Jjy5nyf/z9QkA==" saltValue="L/6kGRbw/K883cLbasci3Q==" spinCount="100000" sheet="1"/>
  <mergeCells count="13">
    <mergeCell ref="C3:D3"/>
    <mergeCell ref="E3:G3"/>
    <mergeCell ref="E4:F4"/>
    <mergeCell ref="G78:I78"/>
    <mergeCell ref="A1:G2"/>
    <mergeCell ref="A5:K5"/>
    <mergeCell ref="A7:K7"/>
    <mergeCell ref="F8:G8"/>
    <mergeCell ref="H8:I8"/>
    <mergeCell ref="J8:K8"/>
    <mergeCell ref="G77:I77"/>
    <mergeCell ref="H1:K3"/>
    <mergeCell ref="A3:B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79"/>
  <sheetViews>
    <sheetView showGridLines="0" zoomScale="95" zoomScaleNormal="95" zoomScaleSheetLayoutView="69" workbookViewId="0">
      <selection activeCell="H8" sqref="H8:I8"/>
    </sheetView>
  </sheetViews>
  <sheetFormatPr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8.140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124" t="s">
        <v>20</v>
      </c>
      <c r="B1" s="125"/>
      <c r="C1" s="125"/>
      <c r="D1" s="125"/>
      <c r="E1" s="125"/>
      <c r="F1" s="125"/>
      <c r="G1" s="126"/>
      <c r="H1" s="123"/>
      <c r="I1" s="123"/>
      <c r="J1" s="123"/>
      <c r="K1" s="123"/>
    </row>
    <row r="2" spans="1:256" ht="33.6" customHeight="1">
      <c r="A2" s="127"/>
      <c r="B2" s="128"/>
      <c r="C2" s="128"/>
      <c r="D2" s="128"/>
      <c r="E2" s="128"/>
      <c r="F2" s="128"/>
      <c r="G2" s="129"/>
      <c r="H2" s="123"/>
      <c r="I2" s="123"/>
      <c r="J2" s="123"/>
      <c r="K2" s="123"/>
    </row>
    <row r="3" spans="1:256" ht="19.149999999999999" customHeight="1">
      <c r="A3" s="110" t="s">
        <v>21</v>
      </c>
      <c r="B3" s="110"/>
      <c r="C3" s="111" t="str">
        <f>+'Cuadro Resumen '!C3:D3</f>
        <v xml:space="preserve">  Revisión:  R1</v>
      </c>
      <c r="D3" s="111"/>
      <c r="E3" s="112" t="str">
        <f>+'Cuadro Resumen '!E3:F3</f>
        <v>Fecha: Noviembre 2022</v>
      </c>
      <c r="F3" s="112"/>
      <c r="G3" s="112"/>
      <c r="H3" s="123"/>
      <c r="I3" s="123"/>
      <c r="J3" s="123"/>
      <c r="K3" s="123"/>
    </row>
    <row r="4" spans="1:256" ht="14.45" customHeight="1">
      <c r="A4" s="7"/>
      <c r="B4" s="8"/>
      <c r="C4" s="9"/>
      <c r="D4" s="10"/>
      <c r="E4" s="130"/>
      <c r="F4" s="130"/>
    </row>
    <row r="5" spans="1:256" ht="22.9" customHeight="1">
      <c r="A5" s="113" t="s">
        <v>24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256" ht="8.4499999999999993" customHeight="1"/>
    <row r="7" spans="1:256" ht="19.149999999999999" customHeight="1">
      <c r="A7" s="106" t="s">
        <v>194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256" s="2" customFormat="1" ht="33.75" customHeight="1">
      <c r="A8" s="12" t="s">
        <v>48</v>
      </c>
      <c r="B8" s="41" t="s">
        <v>49</v>
      </c>
      <c r="C8" s="13" t="s">
        <v>50</v>
      </c>
      <c r="D8" s="13" t="s">
        <v>51</v>
      </c>
      <c r="E8" s="13" t="s">
        <v>52</v>
      </c>
      <c r="F8" s="121" t="s">
        <v>53</v>
      </c>
      <c r="G8" s="121"/>
      <c r="H8" s="122" t="s">
        <v>54</v>
      </c>
      <c r="I8" s="122"/>
      <c r="J8" s="121" t="s">
        <v>55</v>
      </c>
      <c r="K8" s="121"/>
    </row>
    <row r="9" spans="1:256" s="2" customFormat="1" ht="33.75" customHeight="1">
      <c r="A9" s="42" t="s">
        <v>56</v>
      </c>
      <c r="B9" s="43" t="s">
        <v>57</v>
      </c>
      <c r="C9" s="44"/>
      <c r="D9" s="44"/>
      <c r="E9" s="44"/>
      <c r="F9" s="45"/>
      <c r="G9" s="45"/>
      <c r="H9" s="46"/>
      <c r="I9" s="46"/>
      <c r="J9" s="46"/>
      <c r="K9" s="46"/>
    </row>
    <row r="10" spans="1:256" s="20" customFormat="1" ht="12.75">
      <c r="A10" s="47" t="s">
        <v>58</v>
      </c>
      <c r="B10" s="22" t="s">
        <v>59</v>
      </c>
      <c r="C10" s="18">
        <v>1</v>
      </c>
      <c r="D10" s="18" t="s">
        <v>60</v>
      </c>
      <c r="E10" s="75"/>
      <c r="F10" s="48" t="s">
        <v>61</v>
      </c>
      <c r="G10" s="78"/>
      <c r="H10" s="49" t="s">
        <v>35</v>
      </c>
      <c r="I10" s="18">
        <f t="shared" ref="I10:I17" si="0">K10*E10</f>
        <v>0</v>
      </c>
      <c r="J10" s="49" t="s">
        <v>35</v>
      </c>
      <c r="K10" s="18">
        <f t="shared" ref="K10:K17" si="1">G10*C10</f>
        <v>0</v>
      </c>
    </row>
    <row r="11" spans="1:256" s="20" customFormat="1" ht="41.25" customHeight="1">
      <c r="A11" s="47" t="s">
        <v>62</v>
      </c>
      <c r="B11" s="22" t="s">
        <v>195</v>
      </c>
      <c r="C11" s="18">
        <v>1</v>
      </c>
      <c r="D11" s="18" t="s">
        <v>60</v>
      </c>
      <c r="E11" s="75"/>
      <c r="F11" s="48" t="s">
        <v>61</v>
      </c>
      <c r="G11" s="78"/>
      <c r="H11" s="49" t="s">
        <v>35</v>
      </c>
      <c r="I11" s="18">
        <f t="shared" si="0"/>
        <v>0</v>
      </c>
      <c r="J11" s="49" t="s">
        <v>35</v>
      </c>
      <c r="K11" s="18">
        <f t="shared" si="1"/>
        <v>0</v>
      </c>
      <c r="IR11" s="21"/>
      <c r="IS11" s="21"/>
      <c r="IT11" s="21"/>
      <c r="IU11" s="21"/>
      <c r="IV11" s="21"/>
    </row>
    <row r="12" spans="1:256" s="20" customFormat="1" ht="12.75">
      <c r="A12" s="47" t="s">
        <v>64</v>
      </c>
      <c r="B12" s="22" t="s">
        <v>65</v>
      </c>
      <c r="C12" s="18">
        <v>1</v>
      </c>
      <c r="D12" s="18" t="s">
        <v>60</v>
      </c>
      <c r="E12" s="75"/>
      <c r="F12" s="48" t="s">
        <v>61</v>
      </c>
      <c r="G12" s="78"/>
      <c r="H12" s="49" t="s">
        <v>35</v>
      </c>
      <c r="I12" s="18">
        <f t="shared" si="0"/>
        <v>0</v>
      </c>
      <c r="J12" s="49" t="s">
        <v>35</v>
      </c>
      <c r="K12" s="18">
        <f t="shared" si="1"/>
        <v>0</v>
      </c>
      <c r="IR12" s="21"/>
      <c r="IS12" s="21"/>
      <c r="IT12" s="21"/>
      <c r="IU12" s="21"/>
      <c r="IV12" s="21"/>
    </row>
    <row r="13" spans="1:256" s="20" customFormat="1" ht="12.75">
      <c r="A13" s="47" t="s">
        <v>66</v>
      </c>
      <c r="B13" s="22" t="s">
        <v>67</v>
      </c>
      <c r="C13" s="18">
        <v>1</v>
      </c>
      <c r="D13" s="18" t="s">
        <v>60</v>
      </c>
      <c r="E13" s="75"/>
      <c r="F13" s="48" t="s">
        <v>61</v>
      </c>
      <c r="G13" s="78"/>
      <c r="H13" s="48" t="s">
        <v>61</v>
      </c>
      <c r="I13" s="18">
        <f t="shared" si="0"/>
        <v>0</v>
      </c>
      <c r="J13" s="48" t="s">
        <v>61</v>
      </c>
      <c r="K13" s="18">
        <f t="shared" si="1"/>
        <v>0</v>
      </c>
      <c r="IR13" s="21"/>
      <c r="IS13" s="21"/>
      <c r="IT13" s="21"/>
      <c r="IU13" s="21"/>
      <c r="IV13" s="21"/>
    </row>
    <row r="14" spans="1:256" s="20" customFormat="1" ht="12.75">
      <c r="A14" s="47" t="s">
        <v>68</v>
      </c>
      <c r="B14" s="22" t="s">
        <v>69</v>
      </c>
      <c r="C14" s="18">
        <v>1</v>
      </c>
      <c r="D14" s="18" t="s">
        <v>60</v>
      </c>
      <c r="E14" s="75"/>
      <c r="F14" s="48" t="s">
        <v>61</v>
      </c>
      <c r="G14" s="78"/>
      <c r="H14" s="48" t="s">
        <v>61</v>
      </c>
      <c r="I14" s="18">
        <f t="shared" si="0"/>
        <v>0</v>
      </c>
      <c r="J14" s="48" t="s">
        <v>61</v>
      </c>
      <c r="K14" s="18">
        <f t="shared" si="1"/>
        <v>0</v>
      </c>
      <c r="IR14" s="21"/>
      <c r="IS14" s="21"/>
      <c r="IT14" s="21"/>
      <c r="IU14" s="21"/>
      <c r="IV14" s="21"/>
    </row>
    <row r="15" spans="1:256" s="20" customFormat="1" ht="24.4" customHeight="1">
      <c r="A15" s="47" t="s">
        <v>70</v>
      </c>
      <c r="B15" s="22" t="s">
        <v>71</v>
      </c>
      <c r="C15" s="18">
        <v>1</v>
      </c>
      <c r="D15" s="18" t="s">
        <v>60</v>
      </c>
      <c r="E15" s="75"/>
      <c r="F15" s="48" t="s">
        <v>61</v>
      </c>
      <c r="G15" s="78"/>
      <c r="H15" s="48" t="s">
        <v>61</v>
      </c>
      <c r="I15" s="18">
        <f t="shared" si="0"/>
        <v>0</v>
      </c>
      <c r="J15" s="48" t="s">
        <v>61</v>
      </c>
      <c r="K15" s="18">
        <f t="shared" si="1"/>
        <v>0</v>
      </c>
      <c r="IR15" s="21"/>
      <c r="IS15" s="21"/>
      <c r="IT15" s="21"/>
      <c r="IU15" s="21"/>
      <c r="IV15" s="21"/>
    </row>
    <row r="16" spans="1:256" s="20" customFormat="1" ht="12.75">
      <c r="A16" s="47" t="s">
        <v>72</v>
      </c>
      <c r="B16" s="22" t="s">
        <v>73</v>
      </c>
      <c r="C16" s="18">
        <v>0</v>
      </c>
      <c r="D16" s="18" t="s">
        <v>60</v>
      </c>
      <c r="E16" s="75"/>
      <c r="F16" s="48" t="s">
        <v>61</v>
      </c>
      <c r="G16" s="78"/>
      <c r="H16" s="48" t="s">
        <v>61</v>
      </c>
      <c r="I16" s="18">
        <f t="shared" si="0"/>
        <v>0</v>
      </c>
      <c r="J16" s="48" t="s">
        <v>61</v>
      </c>
      <c r="K16" s="18">
        <f t="shared" si="1"/>
        <v>0</v>
      </c>
      <c r="IR16" s="21"/>
      <c r="IS16" s="21"/>
      <c r="IT16" s="21"/>
      <c r="IU16" s="21"/>
      <c r="IV16" s="21"/>
    </row>
    <row r="17" spans="1:256" s="20" customFormat="1" ht="12.75">
      <c r="A17" s="47" t="s">
        <v>74</v>
      </c>
      <c r="B17" s="22" t="s">
        <v>75</v>
      </c>
      <c r="C17" s="18">
        <v>1</v>
      </c>
      <c r="D17" s="18" t="s">
        <v>60</v>
      </c>
      <c r="E17" s="75"/>
      <c r="F17" s="48" t="s">
        <v>61</v>
      </c>
      <c r="G17" s="78"/>
      <c r="H17" s="48" t="s">
        <v>61</v>
      </c>
      <c r="I17" s="18">
        <f t="shared" si="0"/>
        <v>0</v>
      </c>
      <c r="J17" s="48" t="s">
        <v>61</v>
      </c>
      <c r="K17" s="18">
        <f t="shared" si="1"/>
        <v>0</v>
      </c>
      <c r="IR17" s="21"/>
      <c r="IS17" s="21"/>
      <c r="IT17" s="21"/>
      <c r="IU17" s="21"/>
      <c r="IV17" s="21"/>
    </row>
    <row r="18" spans="1:256" s="20" customFormat="1" ht="29.85" customHeight="1">
      <c r="A18" s="42" t="s">
        <v>76</v>
      </c>
      <c r="B18" s="50" t="s">
        <v>77</v>
      </c>
      <c r="C18" s="51"/>
      <c r="D18" s="51"/>
      <c r="E18" s="76"/>
      <c r="F18" s="52"/>
      <c r="G18" s="79"/>
      <c r="H18" s="52"/>
      <c r="I18" s="51"/>
      <c r="J18" s="52"/>
      <c r="K18" s="51"/>
      <c r="IR18" s="21"/>
      <c r="IS18" s="21"/>
      <c r="IT18" s="21"/>
      <c r="IU18" s="21"/>
      <c r="IV18" s="21"/>
    </row>
    <row r="19" spans="1:256" s="20" customFormat="1" ht="12.75">
      <c r="A19" s="47" t="s">
        <v>78</v>
      </c>
      <c r="B19" s="22" t="s">
        <v>196</v>
      </c>
      <c r="C19" s="18">
        <v>0</v>
      </c>
      <c r="D19" s="18" t="s">
        <v>98</v>
      </c>
      <c r="E19" s="75"/>
      <c r="F19" s="48" t="s">
        <v>61</v>
      </c>
      <c r="G19" s="78"/>
      <c r="H19" s="48" t="s">
        <v>61</v>
      </c>
      <c r="I19" s="18">
        <f>K19*E19</f>
        <v>0</v>
      </c>
      <c r="J19" s="48" t="s">
        <v>61</v>
      </c>
      <c r="K19" s="18">
        <f>G19*C19</f>
        <v>0</v>
      </c>
      <c r="IR19" s="21"/>
      <c r="IS19" s="21"/>
      <c r="IT19" s="21"/>
      <c r="IU19" s="21"/>
      <c r="IV19" s="21"/>
    </row>
    <row r="20" spans="1:256" s="20" customFormat="1" ht="14.85" customHeight="1">
      <c r="A20" s="47" t="s">
        <v>81</v>
      </c>
      <c r="B20" s="22" t="s">
        <v>82</v>
      </c>
      <c r="C20" s="18">
        <v>0</v>
      </c>
      <c r="D20" s="18" t="s">
        <v>83</v>
      </c>
      <c r="E20" s="75"/>
      <c r="F20" s="48" t="s">
        <v>61</v>
      </c>
      <c r="G20" s="78"/>
      <c r="H20" s="48" t="s">
        <v>61</v>
      </c>
      <c r="I20" s="18">
        <f>K20*E20</f>
        <v>0</v>
      </c>
      <c r="J20" s="48" t="s">
        <v>61</v>
      </c>
      <c r="K20" s="18">
        <f>G20*C20</f>
        <v>0</v>
      </c>
      <c r="IR20" s="21"/>
      <c r="IS20" s="21"/>
      <c r="IT20" s="21"/>
      <c r="IU20" s="21"/>
      <c r="IV20" s="21"/>
    </row>
    <row r="21" spans="1:256" s="20" customFormat="1" ht="12.75">
      <c r="A21" s="47" t="s">
        <v>84</v>
      </c>
      <c r="B21" s="22" t="s">
        <v>85</v>
      </c>
      <c r="C21" s="18">
        <v>4.0999999999999996</v>
      </c>
      <c r="D21" s="18" t="s">
        <v>83</v>
      </c>
      <c r="E21" s="75"/>
      <c r="F21" s="48" t="s">
        <v>61</v>
      </c>
      <c r="G21" s="78"/>
      <c r="H21" s="48" t="s">
        <v>61</v>
      </c>
      <c r="I21" s="18">
        <f>K21*E21</f>
        <v>0</v>
      </c>
      <c r="J21" s="48" t="s">
        <v>61</v>
      </c>
      <c r="K21" s="18">
        <f>G21*C21</f>
        <v>0</v>
      </c>
      <c r="IR21" s="21"/>
      <c r="IS21" s="21"/>
      <c r="IT21" s="21"/>
      <c r="IU21" s="21"/>
      <c r="IV21" s="21"/>
    </row>
    <row r="22" spans="1:256" s="20" customFormat="1" ht="28.35" customHeight="1">
      <c r="A22" s="53" t="s">
        <v>86</v>
      </c>
      <c r="B22" s="54" t="s">
        <v>87</v>
      </c>
      <c r="C22" s="51"/>
      <c r="D22" s="51"/>
      <c r="E22" s="76"/>
      <c r="F22" s="52"/>
      <c r="G22" s="79"/>
      <c r="H22" s="52"/>
      <c r="I22" s="51"/>
      <c r="J22" s="52"/>
      <c r="K22" s="51"/>
      <c r="IR22" s="21"/>
      <c r="IS22" s="21"/>
      <c r="IT22" s="21"/>
      <c r="IU22" s="21"/>
      <c r="IV22" s="21"/>
    </row>
    <row r="23" spans="1:256" s="20" customFormat="1" ht="14.85" customHeight="1">
      <c r="A23" s="47" t="s">
        <v>88</v>
      </c>
      <c r="B23" s="22" t="s">
        <v>89</v>
      </c>
      <c r="C23" s="55">
        <v>3.5</v>
      </c>
      <c r="D23" s="18" t="s">
        <v>83</v>
      </c>
      <c r="E23" s="75"/>
      <c r="F23" s="48" t="s">
        <v>61</v>
      </c>
      <c r="G23" s="78"/>
      <c r="H23" s="48" t="s">
        <v>61</v>
      </c>
      <c r="I23" s="18">
        <f>K23*E23</f>
        <v>0</v>
      </c>
      <c r="J23" s="48" t="s">
        <v>61</v>
      </c>
      <c r="K23" s="18">
        <f>G23*C23</f>
        <v>0</v>
      </c>
      <c r="IR23" s="21"/>
      <c r="IS23" s="21"/>
      <c r="IT23" s="21"/>
      <c r="IU23" s="21"/>
      <c r="IV23" s="21"/>
    </row>
    <row r="24" spans="1:256" s="20" customFormat="1" ht="14.85" customHeight="1">
      <c r="A24" s="47" t="s">
        <v>90</v>
      </c>
      <c r="B24" s="22" t="s">
        <v>91</v>
      </c>
      <c r="C24" s="18">
        <v>0</v>
      </c>
      <c r="D24" s="18" t="s">
        <v>80</v>
      </c>
      <c r="E24" s="75"/>
      <c r="F24" s="48" t="s">
        <v>61</v>
      </c>
      <c r="G24" s="78"/>
      <c r="H24" s="48" t="s">
        <v>61</v>
      </c>
      <c r="I24" s="18">
        <f>K24*E24</f>
        <v>0</v>
      </c>
      <c r="J24" s="48" t="s">
        <v>61</v>
      </c>
      <c r="K24" s="18">
        <f>G24*C24</f>
        <v>0</v>
      </c>
      <c r="IR24" s="21"/>
      <c r="IS24" s="21"/>
      <c r="IT24" s="21"/>
      <c r="IU24" s="21"/>
      <c r="IV24" s="21"/>
    </row>
    <row r="25" spans="1:256" s="20" customFormat="1" ht="14.85" customHeight="1">
      <c r="A25" s="47"/>
      <c r="B25" s="22" t="s">
        <v>197</v>
      </c>
      <c r="C25" s="18"/>
      <c r="D25" s="18"/>
      <c r="E25" s="75"/>
      <c r="F25" s="48"/>
      <c r="G25" s="78"/>
      <c r="H25" s="48"/>
      <c r="I25" s="18"/>
      <c r="J25" s="48"/>
      <c r="K25" s="18"/>
      <c r="IR25" s="21"/>
      <c r="IS25" s="21"/>
      <c r="IT25" s="21"/>
      <c r="IU25" s="21"/>
      <c r="IV25" s="21"/>
    </row>
    <row r="26" spans="1:256" s="20" customFormat="1" ht="14.85" customHeight="1">
      <c r="A26" s="47" t="s">
        <v>92</v>
      </c>
      <c r="B26" s="56" t="s">
        <v>93</v>
      </c>
      <c r="C26" s="18">
        <v>7</v>
      </c>
      <c r="D26" s="18" t="s">
        <v>51</v>
      </c>
      <c r="E26" s="75"/>
      <c r="F26" s="48" t="s">
        <v>61</v>
      </c>
      <c r="G26" s="78"/>
      <c r="H26" s="48" t="s">
        <v>61</v>
      </c>
      <c r="I26" s="18">
        <f>K26*E26</f>
        <v>0</v>
      </c>
      <c r="J26" s="48" t="s">
        <v>61</v>
      </c>
      <c r="K26" s="18">
        <f>G26*C26</f>
        <v>0</v>
      </c>
      <c r="IR26" s="21"/>
      <c r="IS26" s="21"/>
      <c r="IT26" s="21"/>
      <c r="IU26" s="21"/>
      <c r="IV26" s="21"/>
    </row>
    <row r="27" spans="1:256" s="20" customFormat="1" ht="28.35" customHeight="1">
      <c r="A27" s="42" t="s">
        <v>94</v>
      </c>
      <c r="B27" s="50" t="s">
        <v>95</v>
      </c>
      <c r="C27" s="51"/>
      <c r="D27" s="51"/>
      <c r="E27" s="76"/>
      <c r="F27" s="52"/>
      <c r="G27" s="79"/>
      <c r="H27" s="52"/>
      <c r="I27" s="51"/>
      <c r="J27" s="52"/>
      <c r="K27" s="51"/>
      <c r="IR27" s="21"/>
      <c r="IS27" s="21"/>
      <c r="IT27" s="21"/>
      <c r="IU27" s="21"/>
      <c r="IV27" s="21"/>
    </row>
    <row r="28" spans="1:256" s="20" customFormat="1" ht="25.9" customHeight="1">
      <c r="A28" s="47" t="s">
        <v>96</v>
      </c>
      <c r="B28" s="22" t="s">
        <v>97</v>
      </c>
      <c r="C28" s="18">
        <v>65</v>
      </c>
      <c r="D28" s="18" t="s">
        <v>98</v>
      </c>
      <c r="E28" s="75"/>
      <c r="F28" s="48" t="s">
        <v>61</v>
      </c>
      <c r="G28" s="78"/>
      <c r="H28" s="48" t="s">
        <v>61</v>
      </c>
      <c r="I28" s="18">
        <f t="shared" ref="I28:I38" si="2">K28*E28</f>
        <v>0</v>
      </c>
      <c r="J28" s="48" t="s">
        <v>61</v>
      </c>
      <c r="K28" s="18">
        <f t="shared" ref="K28:K38" si="3">G28*C28</f>
        <v>0</v>
      </c>
      <c r="IR28" s="21"/>
      <c r="IS28" s="21"/>
      <c r="IT28" s="21"/>
      <c r="IU28" s="21"/>
      <c r="IV28" s="21"/>
    </row>
    <row r="29" spans="1:256" s="20" customFormat="1" ht="25.9" customHeight="1">
      <c r="A29" s="47" t="s">
        <v>99</v>
      </c>
      <c r="B29" s="22" t="s">
        <v>100</v>
      </c>
      <c r="C29" s="18">
        <v>65</v>
      </c>
      <c r="D29" s="18" t="s">
        <v>98</v>
      </c>
      <c r="E29" s="75"/>
      <c r="F29" s="48" t="s">
        <v>61</v>
      </c>
      <c r="G29" s="78"/>
      <c r="H29" s="48" t="s">
        <v>61</v>
      </c>
      <c r="I29" s="18">
        <f t="shared" si="2"/>
        <v>0</v>
      </c>
      <c r="J29" s="48" t="s">
        <v>61</v>
      </c>
      <c r="K29" s="18">
        <f t="shared" si="3"/>
        <v>0</v>
      </c>
      <c r="IR29" s="21"/>
      <c r="IS29" s="21"/>
      <c r="IT29" s="21"/>
      <c r="IU29" s="21"/>
      <c r="IV29" s="21"/>
    </row>
    <row r="30" spans="1:256" s="20" customFormat="1" ht="25.15" customHeight="1">
      <c r="A30" s="47" t="s">
        <v>101</v>
      </c>
      <c r="B30" s="57" t="s">
        <v>102</v>
      </c>
      <c r="C30" s="18">
        <v>0</v>
      </c>
      <c r="D30" s="18"/>
      <c r="E30" s="75"/>
      <c r="F30" s="48" t="s">
        <v>61</v>
      </c>
      <c r="G30" s="78"/>
      <c r="H30" s="48" t="s">
        <v>61</v>
      </c>
      <c r="I30" s="18">
        <f t="shared" si="2"/>
        <v>0</v>
      </c>
      <c r="J30" s="48" t="s">
        <v>61</v>
      </c>
      <c r="K30" s="18">
        <f t="shared" si="3"/>
        <v>0</v>
      </c>
      <c r="IR30" s="21"/>
      <c r="IS30" s="21"/>
      <c r="IT30" s="21"/>
      <c r="IU30" s="21"/>
      <c r="IV30" s="21"/>
    </row>
    <row r="31" spans="1:256" s="20" customFormat="1" ht="25.15" customHeight="1">
      <c r="A31" s="47" t="s">
        <v>103</v>
      </c>
      <c r="B31" s="22" t="s">
        <v>104</v>
      </c>
      <c r="C31" s="18">
        <v>65</v>
      </c>
      <c r="D31" s="18" t="s">
        <v>98</v>
      </c>
      <c r="E31" s="75"/>
      <c r="F31" s="48" t="s">
        <v>61</v>
      </c>
      <c r="G31" s="78"/>
      <c r="H31" s="48" t="s">
        <v>61</v>
      </c>
      <c r="I31" s="18">
        <f t="shared" si="2"/>
        <v>0</v>
      </c>
      <c r="J31" s="48" t="s">
        <v>61</v>
      </c>
      <c r="K31" s="18">
        <f t="shared" si="3"/>
        <v>0</v>
      </c>
      <c r="IR31" s="21"/>
      <c r="IS31" s="21"/>
      <c r="IT31" s="21"/>
      <c r="IU31" s="21"/>
      <c r="IV31" s="21"/>
    </row>
    <row r="32" spans="1:256" s="20" customFormat="1" ht="26.65" customHeight="1">
      <c r="A32" s="47" t="s">
        <v>105</v>
      </c>
      <c r="B32" s="22" t="s">
        <v>106</v>
      </c>
      <c r="C32" s="18">
        <v>0</v>
      </c>
      <c r="D32" s="18" t="s">
        <v>98</v>
      </c>
      <c r="E32" s="75"/>
      <c r="F32" s="48" t="s">
        <v>61</v>
      </c>
      <c r="G32" s="78"/>
      <c r="H32" s="48" t="s">
        <v>61</v>
      </c>
      <c r="I32" s="18">
        <f t="shared" si="2"/>
        <v>0</v>
      </c>
      <c r="J32" s="48" t="s">
        <v>61</v>
      </c>
      <c r="K32" s="18">
        <f t="shared" si="3"/>
        <v>0</v>
      </c>
      <c r="IR32" s="21"/>
      <c r="IS32" s="21"/>
      <c r="IT32" s="21"/>
      <c r="IU32" s="21"/>
      <c r="IV32" s="21"/>
    </row>
    <row r="33" spans="1:256" s="20" customFormat="1" ht="25.15" customHeight="1">
      <c r="A33" s="47" t="s">
        <v>107</v>
      </c>
      <c r="B33" s="22" t="s">
        <v>108</v>
      </c>
      <c r="C33" s="18">
        <v>0</v>
      </c>
      <c r="D33" s="18" t="s">
        <v>98</v>
      </c>
      <c r="E33" s="75"/>
      <c r="F33" s="48" t="s">
        <v>61</v>
      </c>
      <c r="G33" s="78"/>
      <c r="H33" s="48" t="s">
        <v>61</v>
      </c>
      <c r="I33" s="18">
        <f t="shared" si="2"/>
        <v>0</v>
      </c>
      <c r="J33" s="48" t="s">
        <v>61</v>
      </c>
      <c r="K33" s="18">
        <f t="shared" si="3"/>
        <v>0</v>
      </c>
      <c r="IR33" s="21"/>
      <c r="IS33" s="21"/>
      <c r="IT33" s="21"/>
      <c r="IU33" s="21"/>
      <c r="IV33" s="21"/>
    </row>
    <row r="34" spans="1:256" s="20" customFormat="1" ht="23.65" customHeight="1">
      <c r="A34" s="47" t="s">
        <v>109</v>
      </c>
      <c r="B34" s="22" t="s">
        <v>198</v>
      </c>
      <c r="C34" s="18">
        <v>10</v>
      </c>
      <c r="D34" s="18" t="s">
        <v>98</v>
      </c>
      <c r="E34" s="75"/>
      <c r="F34" s="48" t="s">
        <v>61</v>
      </c>
      <c r="G34" s="78"/>
      <c r="H34" s="48" t="s">
        <v>61</v>
      </c>
      <c r="I34" s="18">
        <f t="shared" si="2"/>
        <v>0</v>
      </c>
      <c r="J34" s="48" t="s">
        <v>61</v>
      </c>
      <c r="K34" s="18">
        <f t="shared" si="3"/>
        <v>0</v>
      </c>
      <c r="IR34" s="21"/>
      <c r="IS34" s="21"/>
      <c r="IT34" s="21"/>
      <c r="IU34" s="21"/>
      <c r="IV34" s="21"/>
    </row>
    <row r="35" spans="1:256" s="20" customFormat="1" ht="27.4" customHeight="1">
      <c r="A35" s="47" t="s">
        <v>111</v>
      </c>
      <c r="B35" s="22" t="s">
        <v>112</v>
      </c>
      <c r="C35" s="18">
        <v>13</v>
      </c>
      <c r="D35" s="18" t="s">
        <v>98</v>
      </c>
      <c r="E35" s="75"/>
      <c r="F35" s="48" t="s">
        <v>61</v>
      </c>
      <c r="G35" s="78"/>
      <c r="H35" s="48" t="s">
        <v>61</v>
      </c>
      <c r="I35" s="18">
        <f t="shared" si="2"/>
        <v>0</v>
      </c>
      <c r="J35" s="48" t="s">
        <v>61</v>
      </c>
      <c r="K35" s="18">
        <f t="shared" si="3"/>
        <v>0</v>
      </c>
      <c r="IR35" s="21"/>
      <c r="IS35" s="21"/>
      <c r="IT35" s="21"/>
      <c r="IU35" s="21"/>
      <c r="IV35" s="21"/>
    </row>
    <row r="36" spans="1:256" s="20" customFormat="1" ht="17.25" customHeight="1">
      <c r="A36" s="47" t="s">
        <v>113</v>
      </c>
      <c r="B36" s="64" t="s">
        <v>114</v>
      </c>
      <c r="C36" s="18">
        <v>1</v>
      </c>
      <c r="D36" s="18" t="s">
        <v>98</v>
      </c>
      <c r="E36" s="75"/>
      <c r="F36" s="48" t="s">
        <v>61</v>
      </c>
      <c r="G36" s="78"/>
      <c r="H36" s="48" t="s">
        <v>61</v>
      </c>
      <c r="I36" s="18">
        <f t="shared" si="2"/>
        <v>0</v>
      </c>
      <c r="J36" s="48" t="s">
        <v>61</v>
      </c>
      <c r="K36" s="18">
        <f t="shared" si="3"/>
        <v>0</v>
      </c>
      <c r="IR36" s="21"/>
      <c r="IS36" s="21"/>
      <c r="IT36" s="21"/>
      <c r="IU36" s="21"/>
      <c r="IV36" s="21"/>
    </row>
    <row r="37" spans="1:256" s="20" customFormat="1" ht="15.75" customHeight="1">
      <c r="A37" s="47" t="s">
        <v>115</v>
      </c>
      <c r="B37" s="64" t="s">
        <v>116</v>
      </c>
      <c r="C37" s="18">
        <v>0</v>
      </c>
      <c r="D37" s="18" t="s">
        <v>98</v>
      </c>
      <c r="E37" s="75"/>
      <c r="F37" s="48" t="s">
        <v>61</v>
      </c>
      <c r="G37" s="78"/>
      <c r="H37" s="48" t="s">
        <v>61</v>
      </c>
      <c r="I37" s="18">
        <f t="shared" si="2"/>
        <v>0</v>
      </c>
      <c r="J37" s="48" t="s">
        <v>61</v>
      </c>
      <c r="K37" s="18">
        <f t="shared" si="3"/>
        <v>0</v>
      </c>
      <c r="IR37" s="21"/>
      <c r="IS37" s="21"/>
      <c r="IT37" s="21"/>
      <c r="IU37" s="21"/>
      <c r="IV37" s="21"/>
    </row>
    <row r="38" spans="1:256" s="20" customFormat="1" ht="12.75">
      <c r="A38" s="47" t="s">
        <v>117</v>
      </c>
      <c r="B38" s="22" t="s">
        <v>118</v>
      </c>
      <c r="C38" s="18">
        <v>1</v>
      </c>
      <c r="D38" s="18" t="s">
        <v>60</v>
      </c>
      <c r="E38" s="75"/>
      <c r="F38" s="48" t="s">
        <v>61</v>
      </c>
      <c r="G38" s="78"/>
      <c r="H38" s="48" t="s">
        <v>61</v>
      </c>
      <c r="I38" s="18">
        <f t="shared" si="2"/>
        <v>0</v>
      </c>
      <c r="J38" s="48" t="s">
        <v>61</v>
      </c>
      <c r="K38" s="18">
        <f t="shared" si="3"/>
        <v>0</v>
      </c>
      <c r="IR38" s="21"/>
      <c r="IS38" s="21"/>
      <c r="IT38" s="21"/>
      <c r="IU38" s="21"/>
      <c r="IV38" s="21"/>
    </row>
    <row r="39" spans="1:256" s="20" customFormat="1" ht="12.75">
      <c r="A39" s="47" t="s">
        <v>119</v>
      </c>
      <c r="B39" s="22" t="s">
        <v>120</v>
      </c>
      <c r="C39" s="18">
        <v>0</v>
      </c>
      <c r="D39" s="18" t="s">
        <v>51</v>
      </c>
      <c r="E39" s="75"/>
      <c r="F39" s="48" t="s">
        <v>35</v>
      </c>
      <c r="G39" s="78"/>
      <c r="H39" s="48" t="s">
        <v>35</v>
      </c>
      <c r="I39" s="18"/>
      <c r="J39" s="48" t="s">
        <v>35</v>
      </c>
      <c r="K39" s="18"/>
      <c r="IR39" s="21"/>
      <c r="IS39" s="21"/>
      <c r="IT39" s="21"/>
      <c r="IU39" s="21"/>
      <c r="IV39" s="21"/>
    </row>
    <row r="40" spans="1:256" s="20" customFormat="1" ht="28.35" customHeight="1">
      <c r="A40" s="42" t="s">
        <v>121</v>
      </c>
      <c r="B40" s="50" t="s">
        <v>122</v>
      </c>
      <c r="C40" s="51"/>
      <c r="D40" s="51"/>
      <c r="E40" s="76"/>
      <c r="F40" s="52"/>
      <c r="G40" s="79"/>
      <c r="H40" s="52"/>
      <c r="I40" s="51"/>
      <c r="J40" s="52"/>
      <c r="K40" s="51"/>
      <c r="IR40" s="21"/>
      <c r="IS40" s="21"/>
      <c r="IT40" s="21"/>
      <c r="IU40" s="21"/>
      <c r="IV40" s="21"/>
    </row>
    <row r="41" spans="1:256" s="20" customFormat="1" ht="12.75">
      <c r="A41" s="47" t="s">
        <v>123</v>
      </c>
      <c r="B41" s="22" t="s">
        <v>124</v>
      </c>
      <c r="C41" s="18">
        <v>1</v>
      </c>
      <c r="D41" s="18" t="s">
        <v>51</v>
      </c>
      <c r="E41" s="75"/>
      <c r="F41" s="48" t="s">
        <v>61</v>
      </c>
      <c r="G41" s="78"/>
      <c r="H41" s="48" t="s">
        <v>61</v>
      </c>
      <c r="I41" s="18">
        <f t="shared" ref="I41:I49" si="4">K41*E41</f>
        <v>0</v>
      </c>
      <c r="J41" s="48" t="s">
        <v>61</v>
      </c>
      <c r="K41" s="18">
        <f t="shared" ref="K41:K49" si="5">C41*G41</f>
        <v>0</v>
      </c>
      <c r="IR41" s="21"/>
      <c r="IS41" s="21"/>
      <c r="IT41" s="21"/>
      <c r="IU41" s="21"/>
      <c r="IV41" s="21"/>
    </row>
    <row r="42" spans="1:256" s="20" customFormat="1" ht="12.75">
      <c r="A42" s="47" t="s">
        <v>125</v>
      </c>
      <c r="B42" s="22" t="s">
        <v>126</v>
      </c>
      <c r="C42" s="18">
        <v>1</v>
      </c>
      <c r="D42" s="18" t="s">
        <v>51</v>
      </c>
      <c r="E42" s="75"/>
      <c r="F42" s="48" t="s">
        <v>61</v>
      </c>
      <c r="G42" s="78"/>
      <c r="H42" s="48" t="s">
        <v>61</v>
      </c>
      <c r="I42" s="18">
        <f t="shared" si="4"/>
        <v>0</v>
      </c>
      <c r="J42" s="48" t="s">
        <v>61</v>
      </c>
      <c r="K42" s="18">
        <f t="shared" si="5"/>
        <v>0</v>
      </c>
      <c r="IR42" s="21"/>
      <c r="IS42" s="21"/>
      <c r="IT42" s="21"/>
      <c r="IU42" s="21"/>
      <c r="IV42" s="21"/>
    </row>
    <row r="43" spans="1:256" s="20" customFormat="1" ht="12.75">
      <c r="A43" s="47" t="s">
        <v>127</v>
      </c>
      <c r="B43" s="22" t="s">
        <v>128</v>
      </c>
      <c r="C43" s="18">
        <v>0</v>
      </c>
      <c r="D43" s="18" t="s">
        <v>51</v>
      </c>
      <c r="E43" s="75"/>
      <c r="F43" s="48" t="s">
        <v>61</v>
      </c>
      <c r="G43" s="78"/>
      <c r="H43" s="48" t="s">
        <v>61</v>
      </c>
      <c r="I43" s="18">
        <f t="shared" si="4"/>
        <v>0</v>
      </c>
      <c r="J43" s="48" t="s">
        <v>61</v>
      </c>
      <c r="K43" s="18">
        <f t="shared" si="5"/>
        <v>0</v>
      </c>
      <c r="IR43" s="21"/>
      <c r="IS43" s="21"/>
      <c r="IT43" s="21"/>
      <c r="IU43" s="21"/>
      <c r="IV43" s="21"/>
    </row>
    <row r="44" spans="1:256" s="20" customFormat="1" ht="12.75">
      <c r="A44" s="47" t="s">
        <v>129</v>
      </c>
      <c r="B44" s="22" t="s">
        <v>130</v>
      </c>
      <c r="C44" s="18">
        <v>0</v>
      </c>
      <c r="D44" s="18" t="s">
        <v>51</v>
      </c>
      <c r="E44" s="75"/>
      <c r="F44" s="48" t="s">
        <v>61</v>
      </c>
      <c r="G44" s="78"/>
      <c r="H44" s="48" t="s">
        <v>61</v>
      </c>
      <c r="I44" s="18">
        <f t="shared" si="4"/>
        <v>0</v>
      </c>
      <c r="J44" s="48" t="s">
        <v>61</v>
      </c>
      <c r="K44" s="18">
        <f t="shared" si="5"/>
        <v>0</v>
      </c>
      <c r="IR44" s="21"/>
      <c r="IS44" s="21"/>
      <c r="IT44" s="21"/>
      <c r="IU44" s="21"/>
      <c r="IV44" s="21"/>
    </row>
    <row r="45" spans="1:256" s="20" customFormat="1" ht="12.75">
      <c r="A45" s="47" t="s">
        <v>131</v>
      </c>
      <c r="B45" s="22" t="s">
        <v>132</v>
      </c>
      <c r="C45" s="18">
        <v>1</v>
      </c>
      <c r="D45" s="18" t="s">
        <v>51</v>
      </c>
      <c r="E45" s="75"/>
      <c r="F45" s="48" t="s">
        <v>61</v>
      </c>
      <c r="G45" s="78"/>
      <c r="H45" s="48" t="s">
        <v>61</v>
      </c>
      <c r="I45" s="18">
        <f t="shared" si="4"/>
        <v>0</v>
      </c>
      <c r="J45" s="48" t="s">
        <v>61</v>
      </c>
      <c r="K45" s="18">
        <f t="shared" si="5"/>
        <v>0</v>
      </c>
      <c r="IR45" s="21"/>
      <c r="IS45" s="21"/>
      <c r="IT45" s="21"/>
      <c r="IU45" s="21"/>
      <c r="IV45" s="21"/>
    </row>
    <row r="46" spans="1:256" s="20" customFormat="1" ht="12.75">
      <c r="A46" s="47" t="s">
        <v>133</v>
      </c>
      <c r="B46" s="22" t="s">
        <v>134</v>
      </c>
      <c r="C46" s="18">
        <v>0</v>
      </c>
      <c r="D46" s="18" t="s">
        <v>51</v>
      </c>
      <c r="E46" s="75"/>
      <c r="F46" s="48" t="s">
        <v>61</v>
      </c>
      <c r="G46" s="78"/>
      <c r="H46" s="48" t="s">
        <v>61</v>
      </c>
      <c r="I46" s="18">
        <f t="shared" si="4"/>
        <v>0</v>
      </c>
      <c r="J46" s="48" t="s">
        <v>61</v>
      </c>
      <c r="K46" s="18">
        <f t="shared" si="5"/>
        <v>0</v>
      </c>
      <c r="IR46" s="21"/>
      <c r="IS46" s="21"/>
      <c r="IT46" s="21"/>
      <c r="IU46" s="21"/>
      <c r="IV46" s="21"/>
    </row>
    <row r="47" spans="1:256" s="20" customFormat="1" ht="12.75">
      <c r="A47" s="47" t="s">
        <v>135</v>
      </c>
      <c r="B47" s="22" t="s">
        <v>136</v>
      </c>
      <c r="C47" s="18">
        <v>0</v>
      </c>
      <c r="D47" s="18" t="s">
        <v>51</v>
      </c>
      <c r="E47" s="75"/>
      <c r="F47" s="48" t="s">
        <v>61</v>
      </c>
      <c r="G47" s="78"/>
      <c r="H47" s="48" t="s">
        <v>61</v>
      </c>
      <c r="I47" s="18">
        <f t="shared" si="4"/>
        <v>0</v>
      </c>
      <c r="J47" s="48" t="s">
        <v>61</v>
      </c>
      <c r="K47" s="18">
        <f t="shared" si="5"/>
        <v>0</v>
      </c>
      <c r="IR47" s="21"/>
      <c r="IS47" s="21"/>
      <c r="IT47" s="21"/>
      <c r="IU47" s="21"/>
      <c r="IV47" s="21"/>
    </row>
    <row r="48" spans="1:256" s="20" customFormat="1" ht="12.75">
      <c r="A48" s="47" t="s">
        <v>137</v>
      </c>
      <c r="B48" s="22" t="s">
        <v>138</v>
      </c>
      <c r="C48" s="18">
        <v>1</v>
      </c>
      <c r="D48" s="18" t="s">
        <v>51</v>
      </c>
      <c r="E48" s="75"/>
      <c r="F48" s="48" t="s">
        <v>61</v>
      </c>
      <c r="G48" s="78"/>
      <c r="H48" s="48" t="s">
        <v>61</v>
      </c>
      <c r="I48" s="18">
        <f t="shared" si="4"/>
        <v>0</v>
      </c>
      <c r="J48" s="48" t="s">
        <v>61</v>
      </c>
      <c r="K48" s="18">
        <f t="shared" si="5"/>
        <v>0</v>
      </c>
      <c r="IR48" s="21"/>
      <c r="IS48" s="21"/>
      <c r="IT48" s="21"/>
      <c r="IU48" s="21"/>
      <c r="IV48" s="21"/>
    </row>
    <row r="49" spans="1:256" s="20" customFormat="1" ht="23.65" customHeight="1">
      <c r="A49" s="47" t="s">
        <v>139</v>
      </c>
      <c r="B49" s="22" t="s">
        <v>140</v>
      </c>
      <c r="C49" s="18">
        <v>1</v>
      </c>
      <c r="D49" s="18" t="s">
        <v>51</v>
      </c>
      <c r="E49" s="75"/>
      <c r="F49" s="48" t="s">
        <v>61</v>
      </c>
      <c r="G49" s="78"/>
      <c r="H49" s="48" t="s">
        <v>61</v>
      </c>
      <c r="I49" s="18">
        <f t="shared" si="4"/>
        <v>0</v>
      </c>
      <c r="J49" s="48" t="s">
        <v>61</v>
      </c>
      <c r="K49" s="18">
        <f t="shared" si="5"/>
        <v>0</v>
      </c>
      <c r="IR49" s="21"/>
      <c r="IS49" s="21"/>
      <c r="IT49" s="21"/>
      <c r="IU49" s="21"/>
      <c r="IV49" s="21"/>
    </row>
    <row r="50" spans="1:256" s="20" customFormat="1" ht="28.35" customHeight="1">
      <c r="A50" s="42" t="s">
        <v>141</v>
      </c>
      <c r="B50" s="50" t="s">
        <v>142</v>
      </c>
      <c r="C50" s="51"/>
      <c r="D50" s="51"/>
      <c r="E50" s="76"/>
      <c r="F50" s="52"/>
      <c r="G50" s="79"/>
      <c r="H50" s="52"/>
      <c r="I50" s="51"/>
      <c r="J50" s="52"/>
      <c r="K50" s="51"/>
      <c r="IR50" s="21"/>
      <c r="IS50" s="21"/>
      <c r="IT50" s="21"/>
      <c r="IU50" s="21"/>
      <c r="IV50" s="21"/>
    </row>
    <row r="51" spans="1:256" s="20" customFormat="1" ht="12.75">
      <c r="A51" s="47" t="s">
        <v>143</v>
      </c>
      <c r="B51" s="22" t="s">
        <v>199</v>
      </c>
      <c r="C51" s="18">
        <v>3</v>
      </c>
      <c r="D51" s="18" t="s">
        <v>51</v>
      </c>
      <c r="E51" s="75"/>
      <c r="F51" s="48" t="s">
        <v>61</v>
      </c>
      <c r="G51" s="78"/>
      <c r="H51" s="48" t="s">
        <v>61</v>
      </c>
      <c r="I51" s="18">
        <f>K51*E51</f>
        <v>0</v>
      </c>
      <c r="J51" s="48" t="s">
        <v>61</v>
      </c>
      <c r="K51" s="18">
        <f>C51*G51</f>
        <v>0</v>
      </c>
      <c r="IR51" s="21"/>
      <c r="IS51" s="21"/>
      <c r="IT51" s="21"/>
      <c r="IU51" s="21"/>
      <c r="IV51" s="21"/>
    </row>
    <row r="52" spans="1:256" s="20" customFormat="1" ht="12.75">
      <c r="A52" s="47" t="s">
        <v>145</v>
      </c>
      <c r="B52" s="22" t="s">
        <v>200</v>
      </c>
      <c r="C52" s="18">
        <v>4</v>
      </c>
      <c r="D52" s="18" t="s">
        <v>51</v>
      </c>
      <c r="E52" s="75"/>
      <c r="F52" s="48" t="s">
        <v>61</v>
      </c>
      <c r="G52" s="78"/>
      <c r="H52" s="48" t="s">
        <v>61</v>
      </c>
      <c r="I52" s="18">
        <f>K52*E52</f>
        <v>0</v>
      </c>
      <c r="J52" s="48" t="s">
        <v>61</v>
      </c>
      <c r="K52" s="18">
        <f>C52*G52</f>
        <v>0</v>
      </c>
      <c r="IR52" s="21"/>
      <c r="IS52" s="21"/>
      <c r="IT52" s="21"/>
      <c r="IU52" s="21"/>
      <c r="IV52" s="21"/>
    </row>
    <row r="53" spans="1:256" s="20" customFormat="1" ht="12.75">
      <c r="A53" s="47" t="s">
        <v>147</v>
      </c>
      <c r="B53" s="22" t="s">
        <v>148</v>
      </c>
      <c r="C53" s="18">
        <v>1</v>
      </c>
      <c r="D53" s="18" t="s">
        <v>60</v>
      </c>
      <c r="E53" s="75"/>
      <c r="F53" s="48" t="s">
        <v>61</v>
      </c>
      <c r="G53" s="78"/>
      <c r="H53" s="48" t="s">
        <v>61</v>
      </c>
      <c r="I53" s="18">
        <f>K53*E53</f>
        <v>0</v>
      </c>
      <c r="J53" s="48" t="s">
        <v>61</v>
      </c>
      <c r="K53" s="18">
        <f>C53*G53</f>
        <v>0</v>
      </c>
      <c r="IR53" s="21"/>
      <c r="IS53" s="21"/>
      <c r="IT53" s="21"/>
      <c r="IU53" s="21"/>
      <c r="IV53" s="21"/>
    </row>
    <row r="54" spans="1:256" s="20" customFormat="1" ht="12.75">
      <c r="A54" s="47" t="s">
        <v>149</v>
      </c>
      <c r="B54" s="22" t="s">
        <v>150</v>
      </c>
      <c r="C54" s="18">
        <v>1</v>
      </c>
      <c r="D54" s="18" t="s">
        <v>60</v>
      </c>
      <c r="E54" s="75"/>
      <c r="F54" s="48" t="s">
        <v>61</v>
      </c>
      <c r="G54" s="78"/>
      <c r="H54" s="48" t="s">
        <v>61</v>
      </c>
      <c r="I54" s="18">
        <f>K54*E54</f>
        <v>0</v>
      </c>
      <c r="J54" s="48" t="s">
        <v>61</v>
      </c>
      <c r="K54" s="18">
        <f>C54*G54</f>
        <v>0</v>
      </c>
      <c r="IR54" s="21"/>
      <c r="IS54" s="21"/>
      <c r="IT54" s="21"/>
      <c r="IU54" s="21"/>
      <c r="IV54" s="21"/>
    </row>
    <row r="55" spans="1:256" s="20" customFormat="1" ht="12.75">
      <c r="A55" s="47" t="s">
        <v>151</v>
      </c>
      <c r="B55" s="22" t="s">
        <v>152</v>
      </c>
      <c r="C55" s="18">
        <v>7</v>
      </c>
      <c r="D55" s="18" t="s">
        <v>51</v>
      </c>
      <c r="E55" s="75"/>
      <c r="F55" s="48" t="s">
        <v>61</v>
      </c>
      <c r="G55" s="78"/>
      <c r="H55" s="48" t="s">
        <v>61</v>
      </c>
      <c r="I55" s="18">
        <f>K55*E55</f>
        <v>0</v>
      </c>
      <c r="J55" s="48" t="s">
        <v>61</v>
      </c>
      <c r="K55" s="18">
        <f>C55*G55</f>
        <v>0</v>
      </c>
      <c r="IR55" s="21"/>
      <c r="IS55" s="21"/>
      <c r="IT55" s="21"/>
      <c r="IU55" s="21"/>
      <c r="IV55" s="21"/>
    </row>
    <row r="56" spans="1:256" s="20" customFormat="1" ht="28.35" customHeight="1">
      <c r="A56" s="42" t="s">
        <v>153</v>
      </c>
      <c r="B56" s="50" t="s">
        <v>154</v>
      </c>
      <c r="C56" s="51"/>
      <c r="D56" s="51"/>
      <c r="E56" s="76"/>
      <c r="F56" s="52"/>
      <c r="G56" s="79"/>
      <c r="H56" s="52"/>
      <c r="I56" s="51"/>
      <c r="J56" s="52"/>
      <c r="K56" s="51"/>
      <c r="IR56" s="21"/>
      <c r="IS56" s="21"/>
      <c r="IT56" s="21"/>
      <c r="IU56" s="21"/>
      <c r="IV56" s="21"/>
    </row>
    <row r="57" spans="1:256" s="20" customFormat="1" ht="17.100000000000001" customHeight="1">
      <c r="A57" s="47" t="s">
        <v>155</v>
      </c>
      <c r="B57" s="22" t="s">
        <v>156</v>
      </c>
      <c r="C57" s="18">
        <v>3</v>
      </c>
      <c r="D57" s="18" t="s">
        <v>157</v>
      </c>
      <c r="E57" s="75"/>
      <c r="F57" s="48" t="s">
        <v>61</v>
      </c>
      <c r="G57" s="78"/>
      <c r="H57" s="48" t="s">
        <v>61</v>
      </c>
      <c r="I57" s="18">
        <f t="shared" ref="I57:I67" si="6">K57*E57</f>
        <v>0</v>
      </c>
      <c r="J57" s="48" t="s">
        <v>61</v>
      </c>
      <c r="K57" s="18">
        <f t="shared" ref="K57:K67" si="7">C57*G57</f>
        <v>0</v>
      </c>
    </row>
    <row r="58" spans="1:256" s="20" customFormat="1" ht="17.100000000000001" customHeight="1">
      <c r="A58" s="47" t="s">
        <v>158</v>
      </c>
      <c r="B58" s="22" t="s">
        <v>159</v>
      </c>
      <c r="C58" s="18">
        <v>1</v>
      </c>
      <c r="D58" s="18" t="s">
        <v>157</v>
      </c>
      <c r="E58" s="75"/>
      <c r="F58" s="48" t="s">
        <v>61</v>
      </c>
      <c r="G58" s="78"/>
      <c r="H58" s="48" t="s">
        <v>61</v>
      </c>
      <c r="I58" s="18">
        <f t="shared" si="6"/>
        <v>0</v>
      </c>
      <c r="J58" s="48" t="s">
        <v>61</v>
      </c>
      <c r="K58" s="18">
        <f t="shared" si="7"/>
        <v>0</v>
      </c>
    </row>
    <row r="59" spans="1:256" s="20" customFormat="1" ht="17.100000000000001" customHeight="1">
      <c r="A59" s="47" t="s">
        <v>160</v>
      </c>
      <c r="B59" s="22" t="s">
        <v>161</v>
      </c>
      <c r="C59" s="18">
        <v>16</v>
      </c>
      <c r="D59" s="18" t="s">
        <v>80</v>
      </c>
      <c r="E59" s="75"/>
      <c r="F59" s="48" t="s">
        <v>61</v>
      </c>
      <c r="G59" s="78"/>
      <c r="H59" s="48" t="s">
        <v>61</v>
      </c>
      <c r="I59" s="18">
        <f t="shared" si="6"/>
        <v>0</v>
      </c>
      <c r="J59" s="48" t="s">
        <v>61</v>
      </c>
      <c r="K59" s="18">
        <f t="shared" si="7"/>
        <v>0</v>
      </c>
    </row>
    <row r="60" spans="1:256" s="20" customFormat="1" ht="17.100000000000001" customHeight="1">
      <c r="A60" s="47" t="s">
        <v>162</v>
      </c>
      <c r="B60" s="22" t="s">
        <v>163</v>
      </c>
      <c r="C60" s="18">
        <v>1</v>
      </c>
      <c r="D60" s="18" t="s">
        <v>157</v>
      </c>
      <c r="E60" s="75"/>
      <c r="F60" s="48" t="s">
        <v>61</v>
      </c>
      <c r="G60" s="78"/>
      <c r="H60" s="48" t="s">
        <v>61</v>
      </c>
      <c r="I60" s="18">
        <f t="shared" si="6"/>
        <v>0</v>
      </c>
      <c r="J60" s="48" t="s">
        <v>61</v>
      </c>
      <c r="K60" s="18">
        <f t="shared" si="7"/>
        <v>0</v>
      </c>
    </row>
    <row r="61" spans="1:256" s="20" customFormat="1" ht="17.100000000000001" customHeight="1">
      <c r="A61" s="47" t="s">
        <v>164</v>
      </c>
      <c r="B61" s="22" t="s">
        <v>165</v>
      </c>
      <c r="C61" s="18">
        <v>15</v>
      </c>
      <c r="D61" s="18" t="s">
        <v>157</v>
      </c>
      <c r="E61" s="75"/>
      <c r="F61" s="48" t="s">
        <v>61</v>
      </c>
      <c r="G61" s="78"/>
      <c r="H61" s="48" t="s">
        <v>61</v>
      </c>
      <c r="I61" s="18">
        <f t="shared" si="6"/>
        <v>0</v>
      </c>
      <c r="J61" s="48" t="s">
        <v>61</v>
      </c>
      <c r="K61" s="18">
        <f t="shared" si="7"/>
        <v>0</v>
      </c>
    </row>
    <row r="62" spans="1:256" s="20" customFormat="1" ht="25.15" customHeight="1">
      <c r="A62" s="47" t="s">
        <v>166</v>
      </c>
      <c r="B62" s="22" t="s">
        <v>167</v>
      </c>
      <c r="C62" s="18">
        <v>36</v>
      </c>
      <c r="D62" s="18" t="s">
        <v>80</v>
      </c>
      <c r="E62" s="75"/>
      <c r="F62" s="48" t="s">
        <v>35</v>
      </c>
      <c r="G62" s="78"/>
      <c r="H62" s="48" t="s">
        <v>61</v>
      </c>
      <c r="I62" s="18">
        <f t="shared" si="6"/>
        <v>0</v>
      </c>
      <c r="J62" s="48" t="s">
        <v>61</v>
      </c>
      <c r="K62" s="18">
        <f t="shared" si="7"/>
        <v>0</v>
      </c>
    </row>
    <row r="63" spans="1:256" s="20" customFormat="1" ht="17.100000000000001" customHeight="1">
      <c r="A63" s="47" t="s">
        <v>168</v>
      </c>
      <c r="B63" s="22" t="s">
        <v>169</v>
      </c>
      <c r="C63" s="18">
        <v>7</v>
      </c>
      <c r="D63" s="18" t="s">
        <v>157</v>
      </c>
      <c r="E63" s="75"/>
      <c r="F63" s="48" t="s">
        <v>61</v>
      </c>
      <c r="G63" s="78"/>
      <c r="H63" s="48" t="s">
        <v>61</v>
      </c>
      <c r="I63" s="18">
        <f t="shared" si="6"/>
        <v>0</v>
      </c>
      <c r="J63" s="48" t="s">
        <v>61</v>
      </c>
      <c r="K63" s="18">
        <f t="shared" si="7"/>
        <v>0</v>
      </c>
    </row>
    <row r="64" spans="1:256" s="20" customFormat="1" ht="29.1" customHeight="1">
      <c r="A64" s="47" t="s">
        <v>170</v>
      </c>
      <c r="B64" s="22" t="s">
        <v>171</v>
      </c>
      <c r="C64" s="18">
        <v>5</v>
      </c>
      <c r="D64" s="18" t="s">
        <v>157</v>
      </c>
      <c r="E64" s="75"/>
      <c r="F64" s="48" t="s">
        <v>35</v>
      </c>
      <c r="G64" s="78"/>
      <c r="H64" s="48" t="s">
        <v>61</v>
      </c>
      <c r="I64" s="18">
        <f t="shared" si="6"/>
        <v>0</v>
      </c>
      <c r="J64" s="48" t="s">
        <v>61</v>
      </c>
      <c r="K64" s="18">
        <f t="shared" si="7"/>
        <v>0</v>
      </c>
    </row>
    <row r="65" spans="1:256" s="20" customFormat="1" ht="28.35" customHeight="1">
      <c r="A65" s="47" t="s">
        <v>172</v>
      </c>
      <c r="B65" s="22" t="s">
        <v>173</v>
      </c>
      <c r="C65" s="18">
        <v>2</v>
      </c>
      <c r="D65" s="18" t="s">
        <v>157</v>
      </c>
      <c r="E65" s="75"/>
      <c r="F65" s="48" t="s">
        <v>61</v>
      </c>
      <c r="G65" s="78"/>
      <c r="H65" s="48" t="s">
        <v>61</v>
      </c>
      <c r="I65" s="18">
        <f t="shared" si="6"/>
        <v>0</v>
      </c>
      <c r="J65" s="48" t="s">
        <v>61</v>
      </c>
      <c r="K65" s="18">
        <f t="shared" si="7"/>
        <v>0</v>
      </c>
    </row>
    <row r="66" spans="1:256" s="20" customFormat="1" ht="12.75">
      <c r="A66" s="47" t="s">
        <v>174</v>
      </c>
      <c r="B66" s="22" t="s">
        <v>175</v>
      </c>
      <c r="C66" s="18">
        <v>21</v>
      </c>
      <c r="D66" s="18" t="s">
        <v>157</v>
      </c>
      <c r="E66" s="75"/>
      <c r="F66" s="48" t="s">
        <v>61</v>
      </c>
      <c r="G66" s="78"/>
      <c r="H66" s="48" t="s">
        <v>61</v>
      </c>
      <c r="I66" s="18">
        <f t="shared" si="6"/>
        <v>0</v>
      </c>
      <c r="J66" s="48" t="s">
        <v>61</v>
      </c>
      <c r="K66" s="18">
        <f t="shared" si="7"/>
        <v>0</v>
      </c>
      <c r="IR66" s="21"/>
      <c r="IS66" s="21"/>
      <c r="IT66" s="21"/>
      <c r="IU66" s="21"/>
      <c r="IV66" s="21"/>
    </row>
    <row r="67" spans="1:256" s="20" customFormat="1" ht="12.75">
      <c r="A67" s="47" t="s">
        <v>176</v>
      </c>
      <c r="B67" s="22" t="s">
        <v>177</v>
      </c>
      <c r="C67" s="18">
        <v>1</v>
      </c>
      <c r="D67" s="18" t="s">
        <v>157</v>
      </c>
      <c r="E67" s="75"/>
      <c r="F67" s="48" t="s">
        <v>61</v>
      </c>
      <c r="G67" s="78"/>
      <c r="H67" s="48" t="s">
        <v>61</v>
      </c>
      <c r="I67" s="18">
        <f t="shared" si="6"/>
        <v>0</v>
      </c>
      <c r="J67" s="48" t="s">
        <v>61</v>
      </c>
      <c r="K67" s="18">
        <f t="shared" si="7"/>
        <v>0</v>
      </c>
      <c r="IR67" s="21"/>
      <c r="IS67" s="21"/>
      <c r="IT67" s="21"/>
      <c r="IU67" s="21"/>
      <c r="IV67" s="21"/>
    </row>
    <row r="68" spans="1:256" s="20" customFormat="1" ht="28.35" customHeight="1">
      <c r="A68" s="42" t="s">
        <v>178</v>
      </c>
      <c r="B68" s="50" t="s">
        <v>201</v>
      </c>
      <c r="C68" s="51"/>
      <c r="D68" s="51"/>
      <c r="E68" s="76"/>
      <c r="F68" s="52"/>
      <c r="G68" s="79"/>
      <c r="H68" s="52"/>
      <c r="I68" s="51"/>
      <c r="J68" s="52"/>
      <c r="K68" s="51"/>
      <c r="IR68" s="21"/>
      <c r="IS68" s="21"/>
      <c r="IT68" s="21"/>
      <c r="IU68" s="21"/>
      <c r="IV68" s="21"/>
    </row>
    <row r="69" spans="1:256" s="20" customFormat="1" ht="12.75">
      <c r="A69" s="47" t="s">
        <v>180</v>
      </c>
      <c r="B69" s="22" t="s">
        <v>181</v>
      </c>
      <c r="C69" s="18">
        <v>700</v>
      </c>
      <c r="D69" s="18" t="s">
        <v>83</v>
      </c>
      <c r="E69" s="75"/>
      <c r="F69" s="48" t="s">
        <v>35</v>
      </c>
      <c r="G69" s="78"/>
      <c r="H69" s="48" t="s">
        <v>35</v>
      </c>
      <c r="I69" s="18" t="s">
        <v>182</v>
      </c>
      <c r="J69" s="48" t="s">
        <v>35</v>
      </c>
      <c r="K69" s="18">
        <f>C69*G69</f>
        <v>0</v>
      </c>
      <c r="IR69" s="21"/>
      <c r="IS69" s="21"/>
      <c r="IT69" s="21"/>
      <c r="IU69" s="21"/>
      <c r="IV69" s="21"/>
    </row>
    <row r="70" spans="1:256" s="20" customFormat="1" ht="12.75">
      <c r="A70" s="47" t="s">
        <v>183</v>
      </c>
      <c r="B70" s="22" t="s">
        <v>184</v>
      </c>
      <c r="C70" s="18">
        <v>2</v>
      </c>
      <c r="D70" s="18" t="s">
        <v>185</v>
      </c>
      <c r="E70" s="75"/>
      <c r="F70" s="48" t="s">
        <v>35</v>
      </c>
      <c r="G70" s="78"/>
      <c r="H70" s="48" t="s">
        <v>35</v>
      </c>
      <c r="I70" s="18" t="s">
        <v>182</v>
      </c>
      <c r="J70" s="48" t="s">
        <v>35</v>
      </c>
      <c r="K70" s="18">
        <f>C70*G70</f>
        <v>0</v>
      </c>
      <c r="IR70" s="21"/>
      <c r="IS70" s="21"/>
      <c r="IT70" s="21"/>
      <c r="IU70" s="21"/>
      <c r="IV70" s="21"/>
    </row>
    <row r="71" spans="1:256">
      <c r="A71" s="23"/>
      <c r="B71" s="24"/>
      <c r="C71" s="25"/>
      <c r="D71" s="59"/>
      <c r="E71" s="25"/>
      <c r="F71" s="39"/>
      <c r="G71" s="35"/>
      <c r="H71" s="25"/>
      <c r="I71" s="35">
        <f>SUM(I10:I70)</f>
        <v>0</v>
      </c>
      <c r="J71" s="25"/>
      <c r="K71" s="35"/>
    </row>
    <row r="72" spans="1:256">
      <c r="A72" s="23"/>
      <c r="B72" s="24"/>
      <c r="C72" s="25"/>
      <c r="D72" s="59"/>
      <c r="E72" s="25"/>
      <c r="F72" s="39"/>
      <c r="G72" s="35"/>
      <c r="H72" s="25"/>
      <c r="I72" s="60"/>
      <c r="J72" s="25"/>
      <c r="K72" s="35"/>
    </row>
    <row r="73" spans="1:256" ht="16.149999999999999" customHeight="1">
      <c r="A73" s="23"/>
      <c r="B73" s="33"/>
      <c r="C73" s="25"/>
      <c r="D73" s="33"/>
      <c r="E73" s="33"/>
      <c r="F73" s="39"/>
      <c r="G73" s="2"/>
      <c r="H73" s="2"/>
      <c r="I73" s="34" t="s">
        <v>186</v>
      </c>
      <c r="J73" s="39" t="s">
        <v>35</v>
      </c>
      <c r="K73" s="35">
        <f>SUM(K10:K70)</f>
        <v>0</v>
      </c>
    </row>
    <row r="74" spans="1:256" ht="16.149999999999999" customHeight="1">
      <c r="A74" s="23"/>
      <c r="B74" s="33"/>
      <c r="C74" s="25"/>
      <c r="D74" s="33"/>
      <c r="E74" s="33"/>
      <c r="F74" s="39"/>
      <c r="G74" s="2"/>
      <c r="H74" s="2"/>
      <c r="I74" s="34" t="s">
        <v>29</v>
      </c>
      <c r="J74" s="39" t="s">
        <v>35</v>
      </c>
      <c r="K74" s="35">
        <f>+K73*C75</f>
        <v>0</v>
      </c>
    </row>
    <row r="75" spans="1:256" ht="16.149999999999999" customHeight="1">
      <c r="A75" s="23"/>
      <c r="B75" s="38" t="s">
        <v>187</v>
      </c>
      <c r="C75" s="39">
        <v>0.1</v>
      </c>
      <c r="D75" s="33"/>
      <c r="E75" s="33"/>
      <c r="F75" s="39"/>
      <c r="G75" s="2"/>
      <c r="H75" s="2"/>
      <c r="I75" s="34" t="s">
        <v>30</v>
      </c>
      <c r="J75" s="39" t="s">
        <v>35</v>
      </c>
      <c r="K75" s="35">
        <f>(K73+K74)*C76</f>
        <v>0</v>
      </c>
    </row>
    <row r="76" spans="1:256" ht="16.149999999999999" customHeight="1">
      <c r="A76" s="23"/>
      <c r="B76" s="38" t="s">
        <v>188</v>
      </c>
      <c r="C76" s="40">
        <v>0.22</v>
      </c>
      <c r="D76" s="33"/>
      <c r="E76" s="33"/>
      <c r="F76" s="39"/>
      <c r="G76" s="2"/>
      <c r="H76" s="2"/>
      <c r="I76" s="34" t="s">
        <v>189</v>
      </c>
      <c r="J76" s="39" t="s">
        <v>35</v>
      </c>
      <c r="K76" s="35">
        <f>K75+K73+K74</f>
        <v>0</v>
      </c>
    </row>
    <row r="77" spans="1:256" ht="16.149999999999999" customHeight="1">
      <c r="A77" s="23"/>
      <c r="B77" s="38" t="s">
        <v>190</v>
      </c>
      <c r="C77" s="61">
        <v>0.71799999999999997</v>
      </c>
      <c r="D77" s="33"/>
      <c r="E77" s="33"/>
      <c r="F77" s="39"/>
      <c r="G77" s="2"/>
      <c r="H77" s="2"/>
      <c r="I77" s="34" t="s">
        <v>191</v>
      </c>
      <c r="J77" s="39" t="s">
        <v>35</v>
      </c>
      <c r="K77" s="35">
        <f>I71*(1+C75)*C77</f>
        <v>0</v>
      </c>
    </row>
    <row r="78" spans="1:256" s="2" customFormat="1" ht="21" customHeight="1">
      <c r="A78" s="1"/>
      <c r="C78" s="3"/>
      <c r="F78" s="62"/>
      <c r="G78" s="114" t="s">
        <v>192</v>
      </c>
      <c r="H78" s="114"/>
      <c r="I78" s="114"/>
      <c r="J78" s="63" t="s">
        <v>35</v>
      </c>
      <c r="K78" s="63">
        <f>+K76</f>
        <v>0</v>
      </c>
      <c r="L78" s="5"/>
      <c r="IR78" s="6"/>
      <c r="IS78" s="6"/>
      <c r="IT78" s="6"/>
      <c r="IU78" s="6"/>
      <c r="IV78" s="6"/>
    </row>
    <row r="79" spans="1:256" s="2" customFormat="1" ht="18" customHeight="1">
      <c r="A79" s="1"/>
      <c r="C79" s="3"/>
      <c r="F79" s="62"/>
      <c r="G79" s="114" t="s">
        <v>193</v>
      </c>
      <c r="H79" s="114"/>
      <c r="I79" s="114"/>
      <c r="J79" s="63" t="s">
        <v>35</v>
      </c>
      <c r="K79" s="63">
        <f>+K76+K77</f>
        <v>0</v>
      </c>
      <c r="L79" s="5"/>
      <c r="IR79" s="6"/>
      <c r="IS79" s="6"/>
      <c r="IT79" s="6"/>
      <c r="IU79" s="6"/>
      <c r="IV79" s="6"/>
    </row>
  </sheetData>
  <sheetProtection algorithmName="SHA-512" hashValue="vY2ZBz/cisNObUEqd0i0V4aTq7gMLWF98+C+3c29S9eAWYDAFM6xNhDXCsDNOO9dSxhL/Thq/hyZACU5EsWT5g==" saltValue="/xnqiKL68RE4WQXTJCLbwQ==" spinCount="100000" sheet="1"/>
  <mergeCells count="13">
    <mergeCell ref="C3:D3"/>
    <mergeCell ref="E3:G3"/>
    <mergeCell ref="E4:F4"/>
    <mergeCell ref="G79:I79"/>
    <mergeCell ref="A1:G2"/>
    <mergeCell ref="A5:K5"/>
    <mergeCell ref="A7:K7"/>
    <mergeCell ref="F8:G8"/>
    <mergeCell ref="H8:I8"/>
    <mergeCell ref="J8:K8"/>
    <mergeCell ref="G78:I78"/>
    <mergeCell ref="H1:K3"/>
    <mergeCell ref="A3:B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80"/>
  <sheetViews>
    <sheetView showGridLines="0" zoomScale="95" zoomScaleNormal="95" zoomScaleSheetLayoutView="69" workbookViewId="0">
      <selection activeCell="I11" sqref="I11"/>
    </sheetView>
  </sheetViews>
  <sheetFormatPr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5" width="8.85546875" style="2" customWidth="1"/>
    <col min="6" max="6" width="4.140625" style="3" customWidth="1"/>
    <col min="7" max="7" width="14.570312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124" t="s">
        <v>20</v>
      </c>
      <c r="B1" s="125"/>
      <c r="C1" s="125"/>
      <c r="D1" s="125"/>
      <c r="E1" s="125"/>
      <c r="F1" s="125"/>
      <c r="G1" s="126"/>
      <c r="H1" s="123"/>
      <c r="I1" s="123"/>
      <c r="J1" s="123"/>
      <c r="K1" s="123"/>
    </row>
    <row r="2" spans="1:256" ht="33.6" customHeight="1">
      <c r="A2" s="127"/>
      <c r="B2" s="128"/>
      <c r="C2" s="128"/>
      <c r="D2" s="128"/>
      <c r="E2" s="128"/>
      <c r="F2" s="128"/>
      <c r="G2" s="129"/>
      <c r="H2" s="123"/>
      <c r="I2" s="123"/>
      <c r="J2" s="123"/>
      <c r="K2" s="123"/>
    </row>
    <row r="3" spans="1:256" ht="19.149999999999999" customHeight="1">
      <c r="A3" s="110" t="s">
        <v>21</v>
      </c>
      <c r="B3" s="110"/>
      <c r="C3" s="111" t="str">
        <f>+'Cuadro Resumen '!C3:D3</f>
        <v xml:space="preserve">  Revisión:  R1</v>
      </c>
      <c r="D3" s="111"/>
      <c r="E3" s="112" t="str">
        <f>+'Cuadro Resumen '!E3:F3</f>
        <v>Fecha: Noviembre 2022</v>
      </c>
      <c r="F3" s="112"/>
      <c r="G3" s="112"/>
      <c r="H3" s="123"/>
      <c r="I3" s="123"/>
      <c r="J3" s="123"/>
      <c r="K3" s="123"/>
    </row>
    <row r="4" spans="1:256" ht="14.45" customHeight="1">
      <c r="A4" s="7"/>
      <c r="B4" s="8"/>
      <c r="C4" s="9"/>
      <c r="D4" s="10"/>
      <c r="E4" s="130"/>
      <c r="F4" s="130"/>
    </row>
    <row r="5" spans="1:256" ht="22.9" customHeight="1">
      <c r="A5" s="113" t="s">
        <v>24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256" ht="8.4499999999999993" customHeight="1"/>
    <row r="7" spans="1:256" ht="19.149999999999999" customHeight="1">
      <c r="A7" s="106" t="s">
        <v>202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256" s="2" customFormat="1" ht="33.75" customHeight="1">
      <c r="A8" s="12" t="s">
        <v>48</v>
      </c>
      <c r="B8" s="41" t="s">
        <v>49</v>
      </c>
      <c r="C8" s="13" t="s">
        <v>50</v>
      </c>
      <c r="D8" s="13" t="s">
        <v>51</v>
      </c>
      <c r="E8" s="13" t="s">
        <v>52</v>
      </c>
      <c r="F8" s="121" t="s">
        <v>53</v>
      </c>
      <c r="G8" s="121"/>
      <c r="H8" s="122" t="s">
        <v>54</v>
      </c>
      <c r="I8" s="122"/>
      <c r="J8" s="121" t="s">
        <v>55</v>
      </c>
      <c r="K8" s="121"/>
    </row>
    <row r="9" spans="1:256" s="2" customFormat="1" ht="33.75" customHeight="1">
      <c r="A9" s="42" t="s">
        <v>56</v>
      </c>
      <c r="B9" s="43" t="s">
        <v>57</v>
      </c>
      <c r="C9" s="44"/>
      <c r="D9" s="44"/>
      <c r="E9" s="44"/>
      <c r="F9" s="45"/>
      <c r="G9" s="45"/>
      <c r="H9" s="46"/>
      <c r="I9" s="46"/>
      <c r="J9" s="46"/>
      <c r="K9" s="46"/>
    </row>
    <row r="10" spans="1:256" s="20" customFormat="1" ht="12.75">
      <c r="A10" s="47" t="s">
        <v>58</v>
      </c>
      <c r="B10" s="22" t="s">
        <v>59</v>
      </c>
      <c r="C10" s="18">
        <v>1</v>
      </c>
      <c r="D10" s="18" t="s">
        <v>60</v>
      </c>
      <c r="E10" s="75"/>
      <c r="F10" s="48" t="s">
        <v>61</v>
      </c>
      <c r="G10" s="78"/>
      <c r="H10" s="49" t="s">
        <v>35</v>
      </c>
      <c r="I10" s="18">
        <f t="shared" ref="I10:I17" si="0">K10*E10</f>
        <v>0</v>
      </c>
      <c r="J10" s="49" t="s">
        <v>35</v>
      </c>
      <c r="K10" s="18">
        <f>G10*C10</f>
        <v>0</v>
      </c>
    </row>
    <row r="11" spans="1:256" s="20" customFormat="1" ht="36.75" customHeight="1">
      <c r="A11" s="47" t="s">
        <v>62</v>
      </c>
      <c r="B11" s="22" t="s">
        <v>195</v>
      </c>
      <c r="C11" s="18">
        <v>1</v>
      </c>
      <c r="D11" s="18" t="s">
        <v>60</v>
      </c>
      <c r="E11" s="75"/>
      <c r="F11" s="48" t="s">
        <v>61</v>
      </c>
      <c r="G11" s="78"/>
      <c r="H11" s="49" t="s">
        <v>35</v>
      </c>
      <c r="I11" s="18">
        <f t="shared" si="0"/>
        <v>0</v>
      </c>
      <c r="J11" s="49" t="s">
        <v>35</v>
      </c>
      <c r="K11" s="18">
        <f t="shared" ref="K11:K17" si="1">G11*C11</f>
        <v>0</v>
      </c>
      <c r="IR11" s="21"/>
      <c r="IS11" s="21"/>
      <c r="IT11" s="21"/>
      <c r="IU11" s="21"/>
      <c r="IV11" s="21"/>
    </row>
    <row r="12" spans="1:256" s="20" customFormat="1" ht="12.75">
      <c r="A12" s="47" t="s">
        <v>64</v>
      </c>
      <c r="B12" s="22" t="s">
        <v>65</v>
      </c>
      <c r="C12" s="18">
        <v>1</v>
      </c>
      <c r="D12" s="18" t="s">
        <v>60</v>
      </c>
      <c r="E12" s="75"/>
      <c r="F12" s="48" t="s">
        <v>61</v>
      </c>
      <c r="G12" s="78"/>
      <c r="H12" s="49" t="s">
        <v>35</v>
      </c>
      <c r="I12" s="18">
        <f t="shared" si="0"/>
        <v>0</v>
      </c>
      <c r="J12" s="49" t="s">
        <v>35</v>
      </c>
      <c r="K12" s="18">
        <f t="shared" si="1"/>
        <v>0</v>
      </c>
      <c r="IR12" s="21"/>
      <c r="IS12" s="21"/>
      <c r="IT12" s="21"/>
      <c r="IU12" s="21"/>
      <c r="IV12" s="21"/>
    </row>
    <row r="13" spans="1:256" s="20" customFormat="1" ht="12.75">
      <c r="A13" s="47" t="s">
        <v>66</v>
      </c>
      <c r="B13" s="22" t="s">
        <v>67</v>
      </c>
      <c r="C13" s="18">
        <v>1</v>
      </c>
      <c r="D13" s="18" t="s">
        <v>60</v>
      </c>
      <c r="E13" s="75"/>
      <c r="F13" s="48" t="s">
        <v>61</v>
      </c>
      <c r="G13" s="78"/>
      <c r="H13" s="48" t="s">
        <v>61</v>
      </c>
      <c r="I13" s="18">
        <f t="shared" si="0"/>
        <v>0</v>
      </c>
      <c r="J13" s="48" t="s">
        <v>61</v>
      </c>
      <c r="K13" s="18">
        <f t="shared" si="1"/>
        <v>0</v>
      </c>
      <c r="IR13" s="21"/>
      <c r="IS13" s="21"/>
      <c r="IT13" s="21"/>
      <c r="IU13" s="21"/>
      <c r="IV13" s="21"/>
    </row>
    <row r="14" spans="1:256" s="20" customFormat="1" ht="12.75">
      <c r="A14" s="47" t="s">
        <v>68</v>
      </c>
      <c r="B14" s="22" t="s">
        <v>69</v>
      </c>
      <c r="C14" s="18">
        <v>0</v>
      </c>
      <c r="D14" s="18" t="s">
        <v>60</v>
      </c>
      <c r="E14" s="75"/>
      <c r="F14" s="48" t="s">
        <v>61</v>
      </c>
      <c r="G14" s="78"/>
      <c r="H14" s="48" t="s">
        <v>61</v>
      </c>
      <c r="I14" s="18">
        <f t="shared" si="0"/>
        <v>0</v>
      </c>
      <c r="J14" s="48" t="s">
        <v>61</v>
      </c>
      <c r="K14" s="18">
        <f t="shared" si="1"/>
        <v>0</v>
      </c>
      <c r="IR14" s="21"/>
      <c r="IS14" s="21"/>
      <c r="IT14" s="21"/>
      <c r="IU14" s="21"/>
      <c r="IV14" s="21"/>
    </row>
    <row r="15" spans="1:256" s="20" customFormat="1" ht="26.65" customHeight="1">
      <c r="A15" s="47" t="s">
        <v>70</v>
      </c>
      <c r="B15" s="22" t="s">
        <v>71</v>
      </c>
      <c r="C15" s="18">
        <v>1</v>
      </c>
      <c r="D15" s="18" t="s">
        <v>60</v>
      </c>
      <c r="E15" s="75"/>
      <c r="F15" s="48" t="s">
        <v>61</v>
      </c>
      <c r="G15" s="78"/>
      <c r="H15" s="48" t="s">
        <v>61</v>
      </c>
      <c r="I15" s="18">
        <f t="shared" si="0"/>
        <v>0</v>
      </c>
      <c r="J15" s="48" t="s">
        <v>61</v>
      </c>
      <c r="K15" s="18">
        <f t="shared" si="1"/>
        <v>0</v>
      </c>
      <c r="IR15" s="21"/>
      <c r="IS15" s="21"/>
      <c r="IT15" s="21"/>
      <c r="IU15" s="21"/>
      <c r="IV15" s="21"/>
    </row>
    <row r="16" spans="1:256" s="20" customFormat="1" ht="12.75">
      <c r="A16" s="47" t="s">
        <v>72</v>
      </c>
      <c r="B16" s="22" t="s">
        <v>73</v>
      </c>
      <c r="C16" s="18">
        <v>0</v>
      </c>
      <c r="D16" s="18" t="s">
        <v>60</v>
      </c>
      <c r="E16" s="75"/>
      <c r="F16" s="48" t="s">
        <v>61</v>
      </c>
      <c r="G16" s="78"/>
      <c r="H16" s="48" t="s">
        <v>61</v>
      </c>
      <c r="I16" s="18">
        <f t="shared" si="0"/>
        <v>0</v>
      </c>
      <c r="J16" s="48" t="s">
        <v>61</v>
      </c>
      <c r="K16" s="18">
        <f t="shared" si="1"/>
        <v>0</v>
      </c>
      <c r="IR16" s="21"/>
      <c r="IS16" s="21"/>
      <c r="IT16" s="21"/>
      <c r="IU16" s="21"/>
      <c r="IV16" s="21"/>
    </row>
    <row r="17" spans="1:256" s="20" customFormat="1" ht="12.75">
      <c r="A17" s="47" t="s">
        <v>74</v>
      </c>
      <c r="B17" s="22" t="s">
        <v>75</v>
      </c>
      <c r="C17" s="18">
        <v>1</v>
      </c>
      <c r="D17" s="18" t="s">
        <v>60</v>
      </c>
      <c r="E17" s="75"/>
      <c r="F17" s="48" t="s">
        <v>61</v>
      </c>
      <c r="G17" s="78"/>
      <c r="H17" s="48" t="s">
        <v>61</v>
      </c>
      <c r="I17" s="18">
        <f t="shared" si="0"/>
        <v>0</v>
      </c>
      <c r="J17" s="48" t="s">
        <v>61</v>
      </c>
      <c r="K17" s="18">
        <f t="shared" si="1"/>
        <v>0</v>
      </c>
      <c r="IR17" s="21"/>
      <c r="IS17" s="21"/>
      <c r="IT17" s="21"/>
      <c r="IU17" s="21"/>
      <c r="IV17" s="21"/>
    </row>
    <row r="18" spans="1:256" s="20" customFormat="1" ht="29.85" customHeight="1">
      <c r="A18" s="42" t="s">
        <v>76</v>
      </c>
      <c r="B18" s="50" t="s">
        <v>77</v>
      </c>
      <c r="C18" s="51"/>
      <c r="D18" s="51"/>
      <c r="E18" s="76"/>
      <c r="F18" s="52"/>
      <c r="G18" s="79"/>
      <c r="H18" s="52"/>
      <c r="I18" s="51"/>
      <c r="J18" s="52"/>
      <c r="K18" s="51"/>
      <c r="IR18" s="21"/>
      <c r="IS18" s="21"/>
      <c r="IT18" s="21"/>
      <c r="IU18" s="21"/>
      <c r="IV18" s="21"/>
    </row>
    <row r="19" spans="1:256" s="20" customFormat="1" ht="12.75">
      <c r="A19" s="47" t="s">
        <v>78</v>
      </c>
      <c r="B19" s="22" t="s">
        <v>196</v>
      </c>
      <c r="C19" s="18">
        <v>0</v>
      </c>
      <c r="D19" s="18" t="s">
        <v>98</v>
      </c>
      <c r="E19" s="75"/>
      <c r="F19" s="48" t="s">
        <v>61</v>
      </c>
      <c r="G19" s="78"/>
      <c r="H19" s="48" t="s">
        <v>61</v>
      </c>
      <c r="I19" s="18">
        <f>K19*E19</f>
        <v>0</v>
      </c>
      <c r="J19" s="48" t="s">
        <v>61</v>
      </c>
      <c r="K19" s="18">
        <f>G19*C19</f>
        <v>0</v>
      </c>
      <c r="IR19" s="21"/>
      <c r="IS19" s="21"/>
      <c r="IT19" s="21"/>
      <c r="IU19" s="21"/>
      <c r="IV19" s="21"/>
    </row>
    <row r="20" spans="1:256" s="20" customFormat="1" ht="14.85" customHeight="1">
      <c r="A20" s="47" t="s">
        <v>81</v>
      </c>
      <c r="B20" s="22" t="s">
        <v>82</v>
      </c>
      <c r="C20" s="18">
        <v>0</v>
      </c>
      <c r="D20" s="18" t="s">
        <v>83</v>
      </c>
      <c r="E20" s="75"/>
      <c r="F20" s="48" t="s">
        <v>61</v>
      </c>
      <c r="G20" s="78"/>
      <c r="H20" s="48" t="s">
        <v>61</v>
      </c>
      <c r="I20" s="18">
        <f>K20*E20</f>
        <v>0</v>
      </c>
      <c r="J20" s="48" t="s">
        <v>61</v>
      </c>
      <c r="K20" s="18">
        <f>G20*C20</f>
        <v>0</v>
      </c>
      <c r="IR20" s="21"/>
      <c r="IS20" s="21"/>
      <c r="IT20" s="21"/>
      <c r="IU20" s="21"/>
      <c r="IV20" s="21"/>
    </row>
    <row r="21" spans="1:256" s="20" customFormat="1" ht="12.75">
      <c r="A21" s="47" t="s">
        <v>84</v>
      </c>
      <c r="B21" s="22" t="s">
        <v>85</v>
      </c>
      <c r="C21" s="18">
        <v>6</v>
      </c>
      <c r="D21" s="18" t="s">
        <v>83</v>
      </c>
      <c r="E21" s="75"/>
      <c r="F21" s="48" t="s">
        <v>61</v>
      </c>
      <c r="G21" s="78"/>
      <c r="H21" s="48" t="s">
        <v>61</v>
      </c>
      <c r="I21" s="18">
        <f>K21*E21</f>
        <v>0</v>
      </c>
      <c r="J21" s="48" t="s">
        <v>61</v>
      </c>
      <c r="K21" s="18">
        <f>G21*C21</f>
        <v>0</v>
      </c>
      <c r="IR21" s="21"/>
      <c r="IS21" s="21"/>
      <c r="IT21" s="21"/>
      <c r="IU21" s="21"/>
      <c r="IV21" s="21"/>
    </row>
    <row r="22" spans="1:256" s="20" customFormat="1" ht="28.35" customHeight="1">
      <c r="A22" s="53" t="s">
        <v>86</v>
      </c>
      <c r="B22" s="54" t="s">
        <v>87</v>
      </c>
      <c r="C22" s="51"/>
      <c r="D22" s="51"/>
      <c r="E22" s="76"/>
      <c r="F22" s="52"/>
      <c r="G22" s="79"/>
      <c r="H22" s="52"/>
      <c r="I22" s="51"/>
      <c r="J22" s="52"/>
      <c r="K22" s="51"/>
      <c r="IR22" s="21"/>
      <c r="IS22" s="21"/>
      <c r="IT22" s="21"/>
      <c r="IU22" s="21"/>
      <c r="IV22" s="21"/>
    </row>
    <row r="23" spans="1:256" s="20" customFormat="1" ht="14.85" customHeight="1">
      <c r="A23" s="47" t="s">
        <v>88</v>
      </c>
      <c r="B23" s="22" t="s">
        <v>89</v>
      </c>
      <c r="C23" s="55">
        <v>4.5</v>
      </c>
      <c r="D23" s="18" t="s">
        <v>83</v>
      </c>
      <c r="E23" s="75"/>
      <c r="F23" s="48" t="s">
        <v>61</v>
      </c>
      <c r="G23" s="78"/>
      <c r="H23" s="48" t="s">
        <v>61</v>
      </c>
      <c r="I23" s="18">
        <f>K23*E23</f>
        <v>0</v>
      </c>
      <c r="J23" s="48" t="s">
        <v>61</v>
      </c>
      <c r="K23" s="18">
        <f>G23*C23</f>
        <v>0</v>
      </c>
      <c r="IR23" s="21"/>
      <c r="IS23" s="21"/>
      <c r="IT23" s="21"/>
      <c r="IU23" s="21"/>
      <c r="IV23" s="21"/>
    </row>
    <row r="24" spans="1:256" s="20" customFormat="1" ht="14.85" customHeight="1">
      <c r="A24" s="47" t="s">
        <v>90</v>
      </c>
      <c r="B24" s="22" t="s">
        <v>91</v>
      </c>
      <c r="C24" s="18">
        <v>0</v>
      </c>
      <c r="D24" s="18" t="s">
        <v>80</v>
      </c>
      <c r="E24" s="75"/>
      <c r="F24" s="48" t="s">
        <v>61</v>
      </c>
      <c r="G24" s="78"/>
      <c r="H24" s="48" t="s">
        <v>61</v>
      </c>
      <c r="I24" s="18">
        <f>K24*E24</f>
        <v>0</v>
      </c>
      <c r="J24" s="48" t="s">
        <v>61</v>
      </c>
      <c r="K24" s="18">
        <f>G24*C24</f>
        <v>0</v>
      </c>
      <c r="IR24" s="21"/>
      <c r="IS24" s="21"/>
      <c r="IT24" s="21"/>
      <c r="IU24" s="21"/>
      <c r="IV24" s="21"/>
    </row>
    <row r="25" spans="1:256" s="20" customFormat="1" ht="14.85" customHeight="1">
      <c r="A25" s="47" t="s">
        <v>92</v>
      </c>
      <c r="B25" s="56" t="s">
        <v>93</v>
      </c>
      <c r="C25" s="18">
        <v>9</v>
      </c>
      <c r="D25" s="18" t="s">
        <v>51</v>
      </c>
      <c r="E25" s="75"/>
      <c r="F25" s="48" t="s">
        <v>61</v>
      </c>
      <c r="G25" s="78"/>
      <c r="H25" s="48" t="s">
        <v>61</v>
      </c>
      <c r="I25" s="18">
        <f>K25*E25</f>
        <v>0</v>
      </c>
      <c r="J25" s="48" t="s">
        <v>61</v>
      </c>
      <c r="K25" s="18">
        <f>G25*C25</f>
        <v>0</v>
      </c>
      <c r="IR25" s="21"/>
      <c r="IS25" s="21"/>
      <c r="IT25" s="21"/>
      <c r="IU25" s="21"/>
      <c r="IV25" s="21"/>
    </row>
    <row r="26" spans="1:256" s="20" customFormat="1" ht="28.35" customHeight="1">
      <c r="A26" s="42" t="s">
        <v>94</v>
      </c>
      <c r="B26" s="50" t="s">
        <v>95</v>
      </c>
      <c r="C26" s="51"/>
      <c r="D26" s="51"/>
      <c r="E26" s="76"/>
      <c r="F26" s="52"/>
      <c r="G26" s="79"/>
      <c r="H26" s="52"/>
      <c r="I26" s="51"/>
      <c r="J26" s="52"/>
      <c r="K26" s="51"/>
      <c r="IR26" s="21"/>
      <c r="IS26" s="21"/>
      <c r="IT26" s="21"/>
      <c r="IU26" s="21"/>
      <c r="IV26" s="21"/>
    </row>
    <row r="27" spans="1:256" s="20" customFormat="1" ht="24.4" customHeight="1">
      <c r="A27" s="47" t="s">
        <v>96</v>
      </c>
      <c r="B27" s="22" t="s">
        <v>97</v>
      </c>
      <c r="C27" s="18">
        <v>60</v>
      </c>
      <c r="D27" s="18" t="s">
        <v>98</v>
      </c>
      <c r="E27" s="75"/>
      <c r="F27" s="48" t="s">
        <v>61</v>
      </c>
      <c r="G27" s="78"/>
      <c r="H27" s="48" t="s">
        <v>61</v>
      </c>
      <c r="I27" s="18">
        <f t="shared" ref="I27:I37" si="2">K27*E27</f>
        <v>0</v>
      </c>
      <c r="J27" s="48" t="s">
        <v>61</v>
      </c>
      <c r="K27" s="18">
        <f t="shared" ref="K27:K37" si="3">G27*C27</f>
        <v>0</v>
      </c>
      <c r="IR27" s="21"/>
      <c r="IS27" s="21"/>
      <c r="IT27" s="21"/>
      <c r="IU27" s="21"/>
      <c r="IV27" s="21"/>
    </row>
    <row r="28" spans="1:256" s="20" customFormat="1" ht="26.65" customHeight="1">
      <c r="A28" s="47" t="s">
        <v>99</v>
      </c>
      <c r="B28" s="22" t="s">
        <v>100</v>
      </c>
      <c r="C28" s="18">
        <v>0</v>
      </c>
      <c r="D28" s="18" t="s">
        <v>98</v>
      </c>
      <c r="E28" s="75"/>
      <c r="F28" s="48" t="s">
        <v>61</v>
      </c>
      <c r="G28" s="78"/>
      <c r="H28" s="48" t="s">
        <v>61</v>
      </c>
      <c r="I28" s="18">
        <f t="shared" si="2"/>
        <v>0</v>
      </c>
      <c r="J28" s="48" t="s">
        <v>61</v>
      </c>
      <c r="K28" s="18">
        <f t="shared" si="3"/>
        <v>0</v>
      </c>
      <c r="IR28" s="21"/>
      <c r="IS28" s="21"/>
      <c r="IT28" s="21"/>
      <c r="IU28" s="21"/>
      <c r="IV28" s="21"/>
    </row>
    <row r="29" spans="1:256" s="20" customFormat="1" ht="22.7" customHeight="1">
      <c r="A29" s="47" t="s">
        <v>101</v>
      </c>
      <c r="B29" s="57" t="s">
        <v>102</v>
      </c>
      <c r="C29" s="18">
        <v>3</v>
      </c>
      <c r="D29" s="18" t="s">
        <v>51</v>
      </c>
      <c r="E29" s="75"/>
      <c r="F29" s="48" t="s">
        <v>61</v>
      </c>
      <c r="G29" s="78"/>
      <c r="H29" s="48" t="s">
        <v>61</v>
      </c>
      <c r="I29" s="18">
        <f t="shared" si="2"/>
        <v>0</v>
      </c>
      <c r="J29" s="48" t="s">
        <v>61</v>
      </c>
      <c r="K29" s="18">
        <f t="shared" si="3"/>
        <v>0</v>
      </c>
      <c r="IR29" s="21"/>
      <c r="IS29" s="21"/>
      <c r="IT29" s="21"/>
      <c r="IU29" s="21"/>
      <c r="IV29" s="21"/>
    </row>
    <row r="30" spans="1:256" s="20" customFormat="1" ht="25.5">
      <c r="A30" s="47" t="s">
        <v>103</v>
      </c>
      <c r="B30" s="22" t="s">
        <v>104</v>
      </c>
      <c r="C30" s="18">
        <v>0</v>
      </c>
      <c r="D30" s="18" t="s">
        <v>98</v>
      </c>
      <c r="E30" s="75"/>
      <c r="F30" s="48" t="s">
        <v>61</v>
      </c>
      <c r="G30" s="78"/>
      <c r="H30" s="48" t="s">
        <v>61</v>
      </c>
      <c r="I30" s="18">
        <f t="shared" si="2"/>
        <v>0</v>
      </c>
      <c r="J30" s="48" t="s">
        <v>61</v>
      </c>
      <c r="K30" s="18">
        <f t="shared" si="3"/>
        <v>0</v>
      </c>
      <c r="IR30" s="21"/>
      <c r="IS30" s="21"/>
      <c r="IT30" s="21"/>
      <c r="IU30" s="21"/>
      <c r="IV30" s="21"/>
    </row>
    <row r="31" spans="1:256" s="20" customFormat="1" ht="25.5">
      <c r="A31" s="47" t="s">
        <v>105</v>
      </c>
      <c r="B31" s="22" t="s">
        <v>106</v>
      </c>
      <c r="C31" s="18">
        <v>0</v>
      </c>
      <c r="D31" s="18" t="s">
        <v>98</v>
      </c>
      <c r="E31" s="75"/>
      <c r="F31" s="48" t="s">
        <v>61</v>
      </c>
      <c r="G31" s="78"/>
      <c r="H31" s="48" t="s">
        <v>61</v>
      </c>
      <c r="I31" s="18">
        <f t="shared" si="2"/>
        <v>0</v>
      </c>
      <c r="J31" s="48" t="s">
        <v>61</v>
      </c>
      <c r="K31" s="18">
        <f t="shared" si="3"/>
        <v>0</v>
      </c>
      <c r="IR31" s="21"/>
      <c r="IS31" s="21"/>
      <c r="IT31" s="21"/>
      <c r="IU31" s="21"/>
      <c r="IV31" s="21"/>
    </row>
    <row r="32" spans="1:256" s="20" customFormat="1" ht="25.5">
      <c r="A32" s="47" t="s">
        <v>107</v>
      </c>
      <c r="B32" s="22" t="s">
        <v>108</v>
      </c>
      <c r="C32" s="18">
        <v>0</v>
      </c>
      <c r="D32" s="18" t="s">
        <v>98</v>
      </c>
      <c r="E32" s="75"/>
      <c r="F32" s="48" t="s">
        <v>61</v>
      </c>
      <c r="G32" s="78"/>
      <c r="H32" s="48" t="s">
        <v>61</v>
      </c>
      <c r="I32" s="18">
        <f t="shared" si="2"/>
        <v>0</v>
      </c>
      <c r="J32" s="48" t="s">
        <v>61</v>
      </c>
      <c r="K32" s="18">
        <f t="shared" si="3"/>
        <v>0</v>
      </c>
      <c r="IR32" s="21"/>
      <c r="IS32" s="21"/>
      <c r="IT32" s="21"/>
      <c r="IU32" s="21"/>
      <c r="IV32" s="21"/>
    </row>
    <row r="33" spans="1:256" s="20" customFormat="1" ht="25.5">
      <c r="A33" s="47" t="s">
        <v>109</v>
      </c>
      <c r="B33" s="22" t="s">
        <v>198</v>
      </c>
      <c r="C33" s="18">
        <v>3</v>
      </c>
      <c r="D33" s="18" t="s">
        <v>98</v>
      </c>
      <c r="E33" s="75"/>
      <c r="F33" s="48" t="s">
        <v>61</v>
      </c>
      <c r="G33" s="78"/>
      <c r="H33" s="48" t="s">
        <v>61</v>
      </c>
      <c r="I33" s="18">
        <f t="shared" si="2"/>
        <v>0</v>
      </c>
      <c r="J33" s="48" t="s">
        <v>61</v>
      </c>
      <c r="K33" s="18">
        <f t="shared" si="3"/>
        <v>0</v>
      </c>
      <c r="IR33" s="21"/>
      <c r="IS33" s="21"/>
      <c r="IT33" s="21"/>
      <c r="IU33" s="21"/>
      <c r="IV33" s="21"/>
    </row>
    <row r="34" spans="1:256" s="20" customFormat="1" ht="25.5">
      <c r="A34" s="47" t="s">
        <v>111</v>
      </c>
      <c r="B34" s="22" t="s">
        <v>112</v>
      </c>
      <c r="C34" s="18">
        <v>12</v>
      </c>
      <c r="D34" s="18" t="s">
        <v>98</v>
      </c>
      <c r="E34" s="75"/>
      <c r="F34" s="48" t="s">
        <v>61</v>
      </c>
      <c r="G34" s="78"/>
      <c r="H34" s="48" t="s">
        <v>61</v>
      </c>
      <c r="I34" s="18">
        <f t="shared" si="2"/>
        <v>0</v>
      </c>
      <c r="J34" s="48" t="s">
        <v>61</v>
      </c>
      <c r="K34" s="18">
        <f t="shared" si="3"/>
        <v>0</v>
      </c>
      <c r="IR34" s="21"/>
      <c r="IS34" s="21"/>
      <c r="IT34" s="21"/>
      <c r="IU34" s="21"/>
      <c r="IV34" s="21"/>
    </row>
    <row r="35" spans="1:256" s="20" customFormat="1" ht="12.75">
      <c r="A35" s="47" t="s">
        <v>113</v>
      </c>
      <c r="B35" s="22" t="s">
        <v>114</v>
      </c>
      <c r="C35" s="18">
        <v>1</v>
      </c>
      <c r="D35" s="18" t="s">
        <v>98</v>
      </c>
      <c r="E35" s="75"/>
      <c r="F35" s="48" t="s">
        <v>61</v>
      </c>
      <c r="G35" s="78"/>
      <c r="H35" s="48" t="s">
        <v>61</v>
      </c>
      <c r="I35" s="18">
        <f t="shared" si="2"/>
        <v>0</v>
      </c>
      <c r="J35" s="48" t="s">
        <v>61</v>
      </c>
      <c r="K35" s="18">
        <f t="shared" si="3"/>
        <v>0</v>
      </c>
      <c r="IR35" s="21"/>
      <c r="IS35" s="21"/>
      <c r="IT35" s="21"/>
      <c r="IU35" s="21"/>
      <c r="IV35" s="21"/>
    </row>
    <row r="36" spans="1:256" s="20" customFormat="1" ht="25.5">
      <c r="A36" s="47" t="s">
        <v>115</v>
      </c>
      <c r="B36" s="22" t="s">
        <v>116</v>
      </c>
      <c r="C36" s="18">
        <v>75</v>
      </c>
      <c r="D36" s="18" t="s">
        <v>98</v>
      </c>
      <c r="E36" s="75"/>
      <c r="F36" s="48" t="s">
        <v>61</v>
      </c>
      <c r="G36" s="78"/>
      <c r="H36" s="48" t="s">
        <v>61</v>
      </c>
      <c r="I36" s="18">
        <f t="shared" si="2"/>
        <v>0</v>
      </c>
      <c r="J36" s="48" t="s">
        <v>61</v>
      </c>
      <c r="K36" s="18">
        <f t="shared" si="3"/>
        <v>0</v>
      </c>
      <c r="IR36" s="21"/>
      <c r="IS36" s="21"/>
      <c r="IT36" s="21"/>
      <c r="IU36" s="21"/>
      <c r="IV36" s="21"/>
    </row>
    <row r="37" spans="1:256" s="20" customFormat="1" ht="12.75">
      <c r="A37" s="47" t="s">
        <v>117</v>
      </c>
      <c r="B37" s="22" t="s">
        <v>118</v>
      </c>
      <c r="C37" s="18">
        <v>1</v>
      </c>
      <c r="D37" s="18" t="s">
        <v>60</v>
      </c>
      <c r="E37" s="75"/>
      <c r="F37" s="48" t="s">
        <v>61</v>
      </c>
      <c r="G37" s="78"/>
      <c r="H37" s="48" t="s">
        <v>61</v>
      </c>
      <c r="I37" s="18">
        <f t="shared" si="2"/>
        <v>0</v>
      </c>
      <c r="J37" s="48" t="s">
        <v>61</v>
      </c>
      <c r="K37" s="18">
        <f t="shared" si="3"/>
        <v>0</v>
      </c>
      <c r="IR37" s="21"/>
      <c r="IS37" s="21"/>
      <c r="IT37" s="21"/>
      <c r="IU37" s="21"/>
      <c r="IV37" s="21"/>
    </row>
    <row r="38" spans="1:256" s="20" customFormat="1" ht="12.75">
      <c r="A38" s="47" t="s">
        <v>119</v>
      </c>
      <c r="B38" s="22" t="s">
        <v>120</v>
      </c>
      <c r="C38" s="18">
        <v>0</v>
      </c>
      <c r="D38" s="18" t="s">
        <v>51</v>
      </c>
      <c r="E38" s="75"/>
      <c r="F38" s="48" t="s">
        <v>35</v>
      </c>
      <c r="G38" s="78"/>
      <c r="H38" s="48" t="s">
        <v>35</v>
      </c>
      <c r="I38" s="18"/>
      <c r="J38" s="48" t="s">
        <v>35</v>
      </c>
      <c r="K38" s="18"/>
      <c r="IR38" s="21"/>
      <c r="IS38" s="21"/>
      <c r="IT38" s="21"/>
      <c r="IU38" s="21"/>
      <c r="IV38" s="21"/>
    </row>
    <row r="39" spans="1:256" s="20" customFormat="1" ht="28.35" customHeight="1">
      <c r="A39" s="42" t="s">
        <v>121</v>
      </c>
      <c r="B39" s="50" t="s">
        <v>122</v>
      </c>
      <c r="C39" s="51"/>
      <c r="D39" s="51"/>
      <c r="E39" s="76"/>
      <c r="F39" s="52"/>
      <c r="G39" s="79"/>
      <c r="H39" s="52"/>
      <c r="I39" s="51"/>
      <c r="J39" s="52"/>
      <c r="K39" s="51"/>
      <c r="IR39" s="21"/>
      <c r="IS39" s="21"/>
      <c r="IT39" s="21"/>
      <c r="IU39" s="21"/>
      <c r="IV39" s="21"/>
    </row>
    <row r="40" spans="1:256" s="20" customFormat="1" ht="12.75">
      <c r="A40" s="47" t="s">
        <v>123</v>
      </c>
      <c r="B40" s="22" t="s">
        <v>124</v>
      </c>
      <c r="C40" s="18">
        <v>0</v>
      </c>
      <c r="D40" s="18" t="s">
        <v>51</v>
      </c>
      <c r="E40" s="75"/>
      <c r="F40" s="48" t="s">
        <v>61</v>
      </c>
      <c r="G40" s="78"/>
      <c r="H40" s="48" t="s">
        <v>61</v>
      </c>
      <c r="I40" s="18">
        <f t="shared" ref="I40:I48" si="4">K40*E40</f>
        <v>0</v>
      </c>
      <c r="J40" s="48" t="s">
        <v>61</v>
      </c>
      <c r="K40" s="18">
        <f t="shared" ref="K40:K48" si="5">C40*G40</f>
        <v>0</v>
      </c>
      <c r="IR40" s="21"/>
      <c r="IS40" s="21"/>
      <c r="IT40" s="21"/>
      <c r="IU40" s="21"/>
      <c r="IV40" s="21"/>
    </row>
    <row r="41" spans="1:256" s="20" customFormat="1" ht="12.75">
      <c r="A41" s="47" t="s">
        <v>125</v>
      </c>
      <c r="B41" s="22" t="s">
        <v>126</v>
      </c>
      <c r="C41" s="18">
        <v>1</v>
      </c>
      <c r="D41" s="18" t="s">
        <v>51</v>
      </c>
      <c r="E41" s="75"/>
      <c r="F41" s="48" t="s">
        <v>61</v>
      </c>
      <c r="G41" s="78"/>
      <c r="H41" s="48" t="s">
        <v>61</v>
      </c>
      <c r="I41" s="18">
        <f t="shared" si="4"/>
        <v>0</v>
      </c>
      <c r="J41" s="48" t="s">
        <v>61</v>
      </c>
      <c r="K41" s="18">
        <f t="shared" si="5"/>
        <v>0</v>
      </c>
      <c r="IR41" s="21"/>
      <c r="IS41" s="21"/>
      <c r="IT41" s="21"/>
      <c r="IU41" s="21"/>
      <c r="IV41" s="21"/>
    </row>
    <row r="42" spans="1:256" s="20" customFormat="1" ht="12.75">
      <c r="A42" s="47" t="s">
        <v>127</v>
      </c>
      <c r="B42" s="22" t="s">
        <v>128</v>
      </c>
      <c r="C42" s="18">
        <v>0</v>
      </c>
      <c r="D42" s="18" t="s">
        <v>51</v>
      </c>
      <c r="E42" s="75"/>
      <c r="F42" s="48" t="s">
        <v>61</v>
      </c>
      <c r="G42" s="78"/>
      <c r="H42" s="48" t="s">
        <v>61</v>
      </c>
      <c r="I42" s="18">
        <f t="shared" si="4"/>
        <v>0</v>
      </c>
      <c r="J42" s="48" t="s">
        <v>61</v>
      </c>
      <c r="K42" s="18">
        <f t="shared" si="5"/>
        <v>0</v>
      </c>
      <c r="IR42" s="21"/>
      <c r="IS42" s="21"/>
      <c r="IT42" s="21"/>
      <c r="IU42" s="21"/>
      <c r="IV42" s="21"/>
    </row>
    <row r="43" spans="1:256" s="20" customFormat="1" ht="12.75">
      <c r="A43" s="47" t="s">
        <v>129</v>
      </c>
      <c r="B43" s="22" t="s">
        <v>130</v>
      </c>
      <c r="C43" s="18">
        <v>0</v>
      </c>
      <c r="D43" s="18" t="s">
        <v>51</v>
      </c>
      <c r="E43" s="75"/>
      <c r="F43" s="48" t="s">
        <v>61</v>
      </c>
      <c r="G43" s="78"/>
      <c r="H43" s="48" t="s">
        <v>61</v>
      </c>
      <c r="I43" s="18">
        <f t="shared" si="4"/>
        <v>0</v>
      </c>
      <c r="J43" s="48" t="s">
        <v>61</v>
      </c>
      <c r="K43" s="18">
        <f t="shared" si="5"/>
        <v>0</v>
      </c>
      <c r="IR43" s="21"/>
      <c r="IS43" s="21"/>
      <c r="IT43" s="21"/>
      <c r="IU43" s="21"/>
      <c r="IV43" s="21"/>
    </row>
    <row r="44" spans="1:256" s="20" customFormat="1" ht="12.75">
      <c r="A44" s="47" t="s">
        <v>131</v>
      </c>
      <c r="B44" s="22" t="s">
        <v>132</v>
      </c>
      <c r="C44" s="18">
        <v>1</v>
      </c>
      <c r="D44" s="18" t="s">
        <v>51</v>
      </c>
      <c r="E44" s="75"/>
      <c r="F44" s="48" t="s">
        <v>61</v>
      </c>
      <c r="G44" s="78"/>
      <c r="H44" s="48" t="s">
        <v>61</v>
      </c>
      <c r="I44" s="18">
        <f t="shared" si="4"/>
        <v>0</v>
      </c>
      <c r="J44" s="48" t="s">
        <v>61</v>
      </c>
      <c r="K44" s="18">
        <f t="shared" si="5"/>
        <v>0</v>
      </c>
      <c r="IR44" s="21"/>
      <c r="IS44" s="21"/>
      <c r="IT44" s="21"/>
      <c r="IU44" s="21"/>
      <c r="IV44" s="21"/>
    </row>
    <row r="45" spans="1:256" s="20" customFormat="1" ht="12.75">
      <c r="A45" s="47" t="s">
        <v>133</v>
      </c>
      <c r="B45" s="22" t="s">
        <v>134</v>
      </c>
      <c r="C45" s="18">
        <v>1</v>
      </c>
      <c r="D45" s="18" t="s">
        <v>51</v>
      </c>
      <c r="E45" s="75"/>
      <c r="F45" s="48" t="s">
        <v>61</v>
      </c>
      <c r="G45" s="78"/>
      <c r="H45" s="48" t="s">
        <v>61</v>
      </c>
      <c r="I45" s="18">
        <f t="shared" si="4"/>
        <v>0</v>
      </c>
      <c r="J45" s="48" t="s">
        <v>61</v>
      </c>
      <c r="K45" s="18">
        <f t="shared" si="5"/>
        <v>0</v>
      </c>
      <c r="IR45" s="21"/>
      <c r="IS45" s="21"/>
      <c r="IT45" s="21"/>
      <c r="IU45" s="21"/>
      <c r="IV45" s="21"/>
    </row>
    <row r="46" spans="1:256" s="20" customFormat="1" ht="12.75">
      <c r="A46" s="47" t="s">
        <v>135</v>
      </c>
      <c r="B46" s="22" t="s">
        <v>136</v>
      </c>
      <c r="C46" s="18">
        <v>2</v>
      </c>
      <c r="D46" s="18" t="s">
        <v>51</v>
      </c>
      <c r="E46" s="75"/>
      <c r="F46" s="48" t="s">
        <v>61</v>
      </c>
      <c r="G46" s="78"/>
      <c r="H46" s="48" t="s">
        <v>61</v>
      </c>
      <c r="I46" s="18">
        <f t="shared" si="4"/>
        <v>0</v>
      </c>
      <c r="J46" s="48" t="s">
        <v>61</v>
      </c>
      <c r="K46" s="18">
        <f t="shared" si="5"/>
        <v>0</v>
      </c>
      <c r="IR46" s="21"/>
      <c r="IS46" s="21"/>
      <c r="IT46" s="21"/>
      <c r="IU46" s="21"/>
      <c r="IV46" s="21"/>
    </row>
    <row r="47" spans="1:256" s="20" customFormat="1" ht="12.75">
      <c r="A47" s="47" t="s">
        <v>137</v>
      </c>
      <c r="B47" s="22" t="s">
        <v>138</v>
      </c>
      <c r="C47" s="18">
        <v>0</v>
      </c>
      <c r="D47" s="18" t="s">
        <v>51</v>
      </c>
      <c r="E47" s="75"/>
      <c r="F47" s="48" t="s">
        <v>61</v>
      </c>
      <c r="G47" s="78"/>
      <c r="H47" s="48" t="s">
        <v>61</v>
      </c>
      <c r="I47" s="18">
        <f t="shared" si="4"/>
        <v>0</v>
      </c>
      <c r="J47" s="48" t="s">
        <v>61</v>
      </c>
      <c r="K47" s="18">
        <f t="shared" si="5"/>
        <v>0</v>
      </c>
      <c r="IR47" s="21"/>
      <c r="IS47" s="21"/>
      <c r="IT47" s="21"/>
      <c r="IU47" s="21"/>
      <c r="IV47" s="21"/>
    </row>
    <row r="48" spans="1:256" s="20" customFormat="1" ht="21.95" customHeight="1">
      <c r="A48" s="47" t="s">
        <v>139</v>
      </c>
      <c r="B48" s="22" t="s">
        <v>140</v>
      </c>
      <c r="C48" s="18">
        <v>2</v>
      </c>
      <c r="D48" s="18" t="s">
        <v>51</v>
      </c>
      <c r="E48" s="75"/>
      <c r="F48" s="48" t="s">
        <v>61</v>
      </c>
      <c r="G48" s="78"/>
      <c r="H48" s="48" t="s">
        <v>61</v>
      </c>
      <c r="I48" s="18">
        <f t="shared" si="4"/>
        <v>0</v>
      </c>
      <c r="J48" s="48" t="s">
        <v>61</v>
      </c>
      <c r="K48" s="18">
        <f t="shared" si="5"/>
        <v>0</v>
      </c>
      <c r="IR48" s="21"/>
      <c r="IS48" s="21"/>
      <c r="IT48" s="21"/>
      <c r="IU48" s="21"/>
      <c r="IV48" s="21"/>
    </row>
    <row r="49" spans="1:256" s="20" customFormat="1" ht="28.35" customHeight="1">
      <c r="A49" s="42" t="s">
        <v>141</v>
      </c>
      <c r="B49" s="50" t="s">
        <v>142</v>
      </c>
      <c r="C49" s="51"/>
      <c r="D49" s="51"/>
      <c r="E49" s="76"/>
      <c r="F49" s="52"/>
      <c r="G49" s="79"/>
      <c r="H49" s="52"/>
      <c r="I49" s="51"/>
      <c r="J49" s="52"/>
      <c r="K49" s="51"/>
      <c r="IR49" s="21"/>
      <c r="IS49" s="21"/>
      <c r="IT49" s="21"/>
      <c r="IU49" s="21"/>
      <c r="IV49" s="21"/>
    </row>
    <row r="50" spans="1:256" s="20" customFormat="1" ht="12.75">
      <c r="A50" s="47" t="s">
        <v>143</v>
      </c>
      <c r="B50" s="22" t="s">
        <v>144</v>
      </c>
      <c r="C50" s="18">
        <v>0</v>
      </c>
      <c r="D50" s="18" t="s">
        <v>51</v>
      </c>
      <c r="E50" s="75"/>
      <c r="F50" s="48" t="s">
        <v>61</v>
      </c>
      <c r="G50" s="78"/>
      <c r="H50" s="48" t="s">
        <v>61</v>
      </c>
      <c r="I50" s="18">
        <f t="shared" ref="I50:I56" si="6">K50*E50</f>
        <v>0</v>
      </c>
      <c r="J50" s="48" t="s">
        <v>61</v>
      </c>
      <c r="K50" s="18">
        <f t="shared" ref="K50:K56" si="7">C50*G50</f>
        <v>0</v>
      </c>
      <c r="IR50" s="21"/>
      <c r="IS50" s="21"/>
      <c r="IT50" s="21"/>
      <c r="IU50" s="21"/>
      <c r="IV50" s="21"/>
    </row>
    <row r="51" spans="1:256" s="20" customFormat="1" ht="12.75">
      <c r="A51" s="47" t="s">
        <v>145</v>
      </c>
      <c r="B51" s="22" t="s">
        <v>200</v>
      </c>
      <c r="C51" s="18">
        <v>0</v>
      </c>
      <c r="D51" s="18" t="s">
        <v>51</v>
      </c>
      <c r="E51" s="75"/>
      <c r="F51" s="48" t="s">
        <v>61</v>
      </c>
      <c r="G51" s="78"/>
      <c r="H51" s="48" t="s">
        <v>61</v>
      </c>
      <c r="I51" s="18">
        <f t="shared" si="6"/>
        <v>0</v>
      </c>
      <c r="J51" s="48" t="s">
        <v>61</v>
      </c>
      <c r="K51" s="18">
        <f t="shared" si="7"/>
        <v>0</v>
      </c>
      <c r="IR51" s="21"/>
      <c r="IS51" s="21"/>
      <c r="IT51" s="21"/>
      <c r="IU51" s="21"/>
      <c r="IV51" s="21"/>
    </row>
    <row r="52" spans="1:256" s="20" customFormat="1" ht="12.75">
      <c r="A52" s="47" t="s">
        <v>147</v>
      </c>
      <c r="B52" s="22" t="s">
        <v>203</v>
      </c>
      <c r="C52" s="18">
        <v>2</v>
      </c>
      <c r="D52" s="18" t="s">
        <v>51</v>
      </c>
      <c r="E52" s="75"/>
      <c r="F52" s="48" t="s">
        <v>61</v>
      </c>
      <c r="G52" s="78"/>
      <c r="H52" s="48" t="s">
        <v>61</v>
      </c>
      <c r="I52" s="18">
        <f t="shared" si="6"/>
        <v>0</v>
      </c>
      <c r="J52" s="48" t="s">
        <v>61</v>
      </c>
      <c r="K52" s="18">
        <f t="shared" si="7"/>
        <v>0</v>
      </c>
      <c r="IR52" s="21"/>
      <c r="IS52" s="21"/>
      <c r="IT52" s="21"/>
      <c r="IU52" s="21"/>
      <c r="IV52" s="21"/>
    </row>
    <row r="53" spans="1:256" s="20" customFormat="1" ht="12.75">
      <c r="A53" s="47" t="s">
        <v>149</v>
      </c>
      <c r="B53" s="22" t="s">
        <v>204</v>
      </c>
      <c r="C53" s="18">
        <v>7</v>
      </c>
      <c r="D53" s="18" t="s">
        <v>51</v>
      </c>
      <c r="E53" s="75"/>
      <c r="F53" s="48" t="s">
        <v>61</v>
      </c>
      <c r="G53" s="78"/>
      <c r="H53" s="48" t="s">
        <v>61</v>
      </c>
      <c r="I53" s="18">
        <f t="shared" si="6"/>
        <v>0</v>
      </c>
      <c r="J53" s="48" t="s">
        <v>61</v>
      </c>
      <c r="K53" s="18">
        <f t="shared" si="7"/>
        <v>0</v>
      </c>
      <c r="IR53" s="21"/>
      <c r="IS53" s="21"/>
      <c r="IT53" s="21"/>
      <c r="IU53" s="21"/>
      <c r="IV53" s="21"/>
    </row>
    <row r="54" spans="1:256" s="20" customFormat="1" ht="12.75">
      <c r="A54" s="47" t="s">
        <v>151</v>
      </c>
      <c r="B54" s="22" t="s">
        <v>148</v>
      </c>
      <c r="C54" s="18">
        <v>1</v>
      </c>
      <c r="D54" s="18" t="s">
        <v>60</v>
      </c>
      <c r="E54" s="75"/>
      <c r="F54" s="48" t="s">
        <v>61</v>
      </c>
      <c r="G54" s="78"/>
      <c r="H54" s="48" t="s">
        <v>61</v>
      </c>
      <c r="I54" s="18">
        <f t="shared" si="6"/>
        <v>0</v>
      </c>
      <c r="J54" s="48" t="s">
        <v>61</v>
      </c>
      <c r="K54" s="18">
        <f t="shared" si="7"/>
        <v>0</v>
      </c>
      <c r="IR54" s="21"/>
      <c r="IS54" s="21"/>
      <c r="IT54" s="21"/>
      <c r="IU54" s="21"/>
      <c r="IV54" s="21"/>
    </row>
    <row r="55" spans="1:256" s="20" customFormat="1" ht="12.75">
      <c r="A55" s="47" t="s">
        <v>205</v>
      </c>
      <c r="B55" s="22" t="s">
        <v>150</v>
      </c>
      <c r="C55" s="18">
        <v>1</v>
      </c>
      <c r="D55" s="18" t="s">
        <v>60</v>
      </c>
      <c r="E55" s="75"/>
      <c r="F55" s="48" t="s">
        <v>61</v>
      </c>
      <c r="G55" s="78"/>
      <c r="H55" s="48" t="s">
        <v>61</v>
      </c>
      <c r="I55" s="18">
        <f t="shared" si="6"/>
        <v>0</v>
      </c>
      <c r="J55" s="48" t="s">
        <v>61</v>
      </c>
      <c r="K55" s="18">
        <f t="shared" si="7"/>
        <v>0</v>
      </c>
      <c r="IR55" s="21"/>
      <c r="IS55" s="21"/>
      <c r="IT55" s="21"/>
      <c r="IU55" s="21"/>
      <c r="IV55" s="21"/>
    </row>
    <row r="56" spans="1:256" s="20" customFormat="1" ht="12.75">
      <c r="A56" s="47" t="s">
        <v>206</v>
      </c>
      <c r="B56" s="22" t="s">
        <v>152</v>
      </c>
      <c r="C56" s="18">
        <v>10</v>
      </c>
      <c r="D56" s="18" t="s">
        <v>51</v>
      </c>
      <c r="E56" s="75"/>
      <c r="F56" s="48" t="s">
        <v>61</v>
      </c>
      <c r="G56" s="78"/>
      <c r="H56" s="48" t="s">
        <v>61</v>
      </c>
      <c r="I56" s="18">
        <f t="shared" si="6"/>
        <v>0</v>
      </c>
      <c r="J56" s="48" t="s">
        <v>61</v>
      </c>
      <c r="K56" s="18">
        <f t="shared" si="7"/>
        <v>0</v>
      </c>
      <c r="IR56" s="21"/>
      <c r="IS56" s="21"/>
      <c r="IT56" s="21"/>
      <c r="IU56" s="21"/>
      <c r="IV56" s="21"/>
    </row>
    <row r="57" spans="1:256" s="20" customFormat="1" ht="28.35" customHeight="1">
      <c r="A57" s="42" t="s">
        <v>153</v>
      </c>
      <c r="B57" s="50" t="s">
        <v>154</v>
      </c>
      <c r="C57" s="51"/>
      <c r="D57" s="51"/>
      <c r="E57" s="76"/>
      <c r="F57" s="52"/>
      <c r="G57" s="79"/>
      <c r="H57" s="52"/>
      <c r="I57" s="51"/>
      <c r="J57" s="52"/>
      <c r="K57" s="51"/>
      <c r="IR57" s="21"/>
      <c r="IS57" s="21"/>
      <c r="IT57" s="21"/>
      <c r="IU57" s="21"/>
      <c r="IV57" s="21"/>
    </row>
    <row r="58" spans="1:256" s="20" customFormat="1" ht="12.75">
      <c r="A58" s="47" t="s">
        <v>155</v>
      </c>
      <c r="B58" s="22" t="s">
        <v>156</v>
      </c>
      <c r="C58" s="19">
        <v>4</v>
      </c>
      <c r="D58" s="18" t="s">
        <v>157</v>
      </c>
      <c r="E58" s="75"/>
      <c r="F58" s="48" t="s">
        <v>61</v>
      </c>
      <c r="G58" s="78"/>
      <c r="H58" s="48" t="s">
        <v>61</v>
      </c>
      <c r="I58" s="18">
        <f t="shared" ref="I58:I68" si="8">K58*E58</f>
        <v>0</v>
      </c>
      <c r="J58" s="48" t="s">
        <v>61</v>
      </c>
      <c r="K58" s="18">
        <f t="shared" ref="K58:K68" si="9">C58*G58</f>
        <v>0</v>
      </c>
      <c r="IR58" s="21"/>
      <c r="IS58" s="21"/>
      <c r="IT58" s="21"/>
      <c r="IU58" s="21"/>
      <c r="IV58" s="21"/>
    </row>
    <row r="59" spans="1:256" s="20" customFormat="1" ht="12.75">
      <c r="A59" s="47" t="s">
        <v>158</v>
      </c>
      <c r="B59" s="22" t="s">
        <v>159</v>
      </c>
      <c r="C59" s="19">
        <v>1</v>
      </c>
      <c r="D59" s="18" t="s">
        <v>157</v>
      </c>
      <c r="E59" s="75"/>
      <c r="F59" s="48" t="s">
        <v>61</v>
      </c>
      <c r="G59" s="78"/>
      <c r="H59" s="48" t="s">
        <v>61</v>
      </c>
      <c r="I59" s="18">
        <f t="shared" si="8"/>
        <v>0</v>
      </c>
      <c r="J59" s="48" t="s">
        <v>61</v>
      </c>
      <c r="K59" s="18">
        <f t="shared" si="9"/>
        <v>0</v>
      </c>
      <c r="IR59" s="21"/>
      <c r="IS59" s="21"/>
      <c r="IT59" s="21"/>
      <c r="IU59" s="21"/>
      <c r="IV59" s="21"/>
    </row>
    <row r="60" spans="1:256" s="20" customFormat="1" ht="12.75">
      <c r="A60" s="47" t="s">
        <v>160</v>
      </c>
      <c r="B60" s="22" t="s">
        <v>161</v>
      </c>
      <c r="C60" s="65">
        <v>35</v>
      </c>
      <c r="D60" s="18" t="s">
        <v>80</v>
      </c>
      <c r="E60" s="75"/>
      <c r="F60" s="48" t="s">
        <v>61</v>
      </c>
      <c r="G60" s="78"/>
      <c r="H60" s="48" t="s">
        <v>61</v>
      </c>
      <c r="I60" s="18">
        <f t="shared" si="8"/>
        <v>0</v>
      </c>
      <c r="J60" s="48" t="s">
        <v>61</v>
      </c>
      <c r="K60" s="18">
        <f t="shared" si="9"/>
        <v>0</v>
      </c>
      <c r="IR60" s="21"/>
      <c r="IS60" s="21"/>
      <c r="IT60" s="21"/>
      <c r="IU60" s="21"/>
      <c r="IV60" s="21"/>
    </row>
    <row r="61" spans="1:256" s="20" customFormat="1" ht="12.75">
      <c r="A61" s="47" t="s">
        <v>162</v>
      </c>
      <c r="B61" s="22" t="s">
        <v>163</v>
      </c>
      <c r="C61" s="19">
        <v>1</v>
      </c>
      <c r="D61" s="18" t="s">
        <v>157</v>
      </c>
      <c r="E61" s="75"/>
      <c r="F61" s="48" t="s">
        <v>61</v>
      </c>
      <c r="G61" s="78"/>
      <c r="H61" s="48" t="s">
        <v>61</v>
      </c>
      <c r="I61" s="18">
        <f t="shared" si="8"/>
        <v>0</v>
      </c>
      <c r="J61" s="48" t="s">
        <v>61</v>
      </c>
      <c r="K61" s="18">
        <f t="shared" si="9"/>
        <v>0</v>
      </c>
      <c r="IR61" s="21"/>
      <c r="IS61" s="21"/>
      <c r="IT61" s="21"/>
      <c r="IU61" s="21"/>
      <c r="IV61" s="21"/>
    </row>
    <row r="62" spans="1:256" s="20" customFormat="1" ht="12.75">
      <c r="A62" s="47" t="s">
        <v>164</v>
      </c>
      <c r="B62" s="22" t="s">
        <v>165</v>
      </c>
      <c r="C62" s="65">
        <v>21</v>
      </c>
      <c r="D62" s="18" t="s">
        <v>157</v>
      </c>
      <c r="E62" s="75"/>
      <c r="F62" s="48" t="s">
        <v>61</v>
      </c>
      <c r="G62" s="78"/>
      <c r="H62" s="48" t="s">
        <v>61</v>
      </c>
      <c r="I62" s="18">
        <f t="shared" si="8"/>
        <v>0</v>
      </c>
      <c r="J62" s="48" t="s">
        <v>61</v>
      </c>
      <c r="K62" s="18">
        <f t="shared" si="9"/>
        <v>0</v>
      </c>
      <c r="IR62" s="21"/>
      <c r="IS62" s="21"/>
      <c r="IT62" s="21"/>
      <c r="IU62" s="21"/>
      <c r="IV62" s="21"/>
    </row>
    <row r="63" spans="1:256" s="20" customFormat="1" ht="25.5">
      <c r="A63" s="47" t="s">
        <v>166</v>
      </c>
      <c r="B63" s="22" t="s">
        <v>167</v>
      </c>
      <c r="C63" s="19">
        <v>46</v>
      </c>
      <c r="D63" s="18" t="s">
        <v>80</v>
      </c>
      <c r="E63" s="75"/>
      <c r="F63" s="48" t="s">
        <v>35</v>
      </c>
      <c r="G63" s="78"/>
      <c r="H63" s="48" t="s">
        <v>61</v>
      </c>
      <c r="I63" s="18">
        <f t="shared" si="8"/>
        <v>0</v>
      </c>
      <c r="J63" s="48" t="s">
        <v>61</v>
      </c>
      <c r="K63" s="18">
        <f t="shared" si="9"/>
        <v>0</v>
      </c>
      <c r="IR63" s="21"/>
      <c r="IS63" s="21"/>
      <c r="IT63" s="21"/>
      <c r="IU63" s="21"/>
      <c r="IV63" s="21"/>
    </row>
    <row r="64" spans="1:256" s="20" customFormat="1" ht="12.75">
      <c r="A64" s="47" t="s">
        <v>168</v>
      </c>
      <c r="B64" s="22" t="s">
        <v>169</v>
      </c>
      <c r="C64" s="19">
        <v>9</v>
      </c>
      <c r="D64" s="18" t="s">
        <v>157</v>
      </c>
      <c r="E64" s="75"/>
      <c r="F64" s="48" t="s">
        <v>61</v>
      </c>
      <c r="G64" s="78"/>
      <c r="H64" s="48" t="s">
        <v>61</v>
      </c>
      <c r="I64" s="18">
        <f t="shared" si="8"/>
        <v>0</v>
      </c>
      <c r="J64" s="48" t="s">
        <v>61</v>
      </c>
      <c r="K64" s="18">
        <f t="shared" si="9"/>
        <v>0</v>
      </c>
      <c r="IR64" s="21"/>
      <c r="IS64" s="21"/>
      <c r="IT64" s="21"/>
      <c r="IU64" s="21"/>
      <c r="IV64" s="21"/>
    </row>
    <row r="65" spans="1:256" s="20" customFormat="1" ht="25.5">
      <c r="A65" s="47" t="s">
        <v>170</v>
      </c>
      <c r="B65" s="22" t="s">
        <v>171</v>
      </c>
      <c r="C65" s="19">
        <v>7</v>
      </c>
      <c r="D65" s="18" t="s">
        <v>157</v>
      </c>
      <c r="E65" s="75"/>
      <c r="F65" s="48" t="s">
        <v>35</v>
      </c>
      <c r="G65" s="78"/>
      <c r="H65" s="48" t="s">
        <v>61</v>
      </c>
      <c r="I65" s="18">
        <f t="shared" si="8"/>
        <v>0</v>
      </c>
      <c r="J65" s="48" t="s">
        <v>61</v>
      </c>
      <c r="K65" s="18">
        <f t="shared" si="9"/>
        <v>0</v>
      </c>
      <c r="IR65" s="21"/>
      <c r="IS65" s="21"/>
      <c r="IT65" s="21"/>
      <c r="IU65" s="21"/>
      <c r="IV65" s="21"/>
    </row>
    <row r="66" spans="1:256" s="20" customFormat="1" ht="25.5">
      <c r="A66" s="47" t="s">
        <v>172</v>
      </c>
      <c r="B66" s="22" t="s">
        <v>173</v>
      </c>
      <c r="C66" s="19">
        <v>2</v>
      </c>
      <c r="D66" s="18" t="s">
        <v>157</v>
      </c>
      <c r="E66" s="75"/>
      <c r="F66" s="48" t="s">
        <v>61</v>
      </c>
      <c r="G66" s="78"/>
      <c r="H66" s="48" t="s">
        <v>61</v>
      </c>
      <c r="I66" s="18">
        <f t="shared" si="8"/>
        <v>0</v>
      </c>
      <c r="J66" s="48" t="s">
        <v>61</v>
      </c>
      <c r="K66" s="18">
        <f t="shared" si="9"/>
        <v>0</v>
      </c>
      <c r="IR66" s="21"/>
      <c r="IS66" s="21"/>
      <c r="IT66" s="21"/>
      <c r="IU66" s="21"/>
      <c r="IV66" s="21"/>
    </row>
    <row r="67" spans="1:256" s="20" customFormat="1" ht="12.75">
      <c r="A67" s="47" t="s">
        <v>174</v>
      </c>
      <c r="B67" s="22" t="s">
        <v>175</v>
      </c>
      <c r="C67" s="19">
        <v>29</v>
      </c>
      <c r="D67" s="18" t="s">
        <v>157</v>
      </c>
      <c r="E67" s="75"/>
      <c r="F67" s="48" t="s">
        <v>61</v>
      </c>
      <c r="G67" s="78"/>
      <c r="H67" s="48" t="s">
        <v>61</v>
      </c>
      <c r="I67" s="18">
        <f t="shared" si="8"/>
        <v>0</v>
      </c>
      <c r="J67" s="48" t="s">
        <v>61</v>
      </c>
      <c r="K67" s="18">
        <f t="shared" si="9"/>
        <v>0</v>
      </c>
      <c r="IR67" s="21"/>
      <c r="IS67" s="21"/>
      <c r="IT67" s="21"/>
      <c r="IU67" s="21"/>
      <c r="IV67" s="21"/>
    </row>
    <row r="68" spans="1:256" s="20" customFormat="1" ht="12.75">
      <c r="A68" s="47" t="s">
        <v>176</v>
      </c>
      <c r="B68" s="22" t="s">
        <v>177</v>
      </c>
      <c r="C68" s="19">
        <v>1</v>
      </c>
      <c r="D68" s="18" t="s">
        <v>157</v>
      </c>
      <c r="E68" s="75"/>
      <c r="F68" s="48" t="s">
        <v>61</v>
      </c>
      <c r="G68" s="78"/>
      <c r="H68" s="48" t="s">
        <v>61</v>
      </c>
      <c r="I68" s="18">
        <f t="shared" si="8"/>
        <v>0</v>
      </c>
      <c r="J68" s="48" t="s">
        <v>61</v>
      </c>
      <c r="K68" s="18">
        <f t="shared" si="9"/>
        <v>0</v>
      </c>
      <c r="IR68" s="21"/>
      <c r="IS68" s="21"/>
      <c r="IT68" s="21"/>
      <c r="IU68" s="21"/>
      <c r="IV68" s="21"/>
    </row>
    <row r="69" spans="1:256" s="20" customFormat="1" ht="28.35" customHeight="1">
      <c r="A69" s="42" t="s">
        <v>178</v>
      </c>
      <c r="B69" s="50" t="s">
        <v>201</v>
      </c>
      <c r="C69" s="51"/>
      <c r="D69" s="51"/>
      <c r="E69" s="76"/>
      <c r="F69" s="52"/>
      <c r="G69" s="79"/>
      <c r="H69" s="52"/>
      <c r="I69" s="51"/>
      <c r="J69" s="52"/>
      <c r="K69" s="51"/>
      <c r="IR69" s="21"/>
      <c r="IS69" s="21"/>
      <c r="IT69" s="21"/>
      <c r="IU69" s="21"/>
      <c r="IV69" s="21"/>
    </row>
    <row r="70" spans="1:256" s="20" customFormat="1" ht="12.75">
      <c r="A70" s="47" t="s">
        <v>180</v>
      </c>
      <c r="B70" s="22" t="s">
        <v>181</v>
      </c>
      <c r="C70" s="18">
        <v>700</v>
      </c>
      <c r="D70" s="18" t="s">
        <v>83</v>
      </c>
      <c r="E70" s="75"/>
      <c r="F70" s="48" t="s">
        <v>35</v>
      </c>
      <c r="G70" s="78"/>
      <c r="H70" s="48" t="s">
        <v>35</v>
      </c>
      <c r="I70" s="18" t="s">
        <v>182</v>
      </c>
      <c r="J70" s="48" t="s">
        <v>35</v>
      </c>
      <c r="K70" s="18">
        <f>C70*G70</f>
        <v>0</v>
      </c>
      <c r="IR70" s="21"/>
      <c r="IS70" s="21"/>
      <c r="IT70" s="21"/>
      <c r="IU70" s="21"/>
      <c r="IV70" s="21"/>
    </row>
    <row r="71" spans="1:256" s="20" customFormat="1" ht="12.75">
      <c r="A71" s="47" t="s">
        <v>183</v>
      </c>
      <c r="B71" s="22" t="s">
        <v>184</v>
      </c>
      <c r="C71" s="18">
        <v>2</v>
      </c>
      <c r="D71" s="18" t="s">
        <v>185</v>
      </c>
      <c r="E71" s="75"/>
      <c r="F71" s="48"/>
      <c r="G71" s="78"/>
      <c r="H71" s="48" t="s">
        <v>35</v>
      </c>
      <c r="I71" s="18" t="s">
        <v>182</v>
      </c>
      <c r="J71" s="48" t="s">
        <v>35</v>
      </c>
      <c r="K71" s="18">
        <f>C71*G71</f>
        <v>0</v>
      </c>
      <c r="IR71" s="21"/>
      <c r="IS71" s="21"/>
      <c r="IT71" s="21"/>
      <c r="IU71" s="21"/>
      <c r="IV71" s="21"/>
    </row>
    <row r="72" spans="1:256">
      <c r="A72" s="23"/>
      <c r="B72" s="24"/>
      <c r="C72" s="25"/>
      <c r="D72" s="59"/>
      <c r="E72" s="25"/>
      <c r="F72" s="39"/>
      <c r="G72" s="35"/>
      <c r="H72" s="25"/>
      <c r="I72" s="35">
        <f>SUM(I10:I71)</f>
        <v>0</v>
      </c>
      <c r="J72" s="25"/>
      <c r="K72" s="35"/>
    </row>
    <row r="73" spans="1:256">
      <c r="A73" s="23"/>
      <c r="B73" s="24"/>
      <c r="C73" s="25"/>
      <c r="D73" s="59"/>
      <c r="E73" s="25"/>
      <c r="F73" s="39"/>
      <c r="G73" s="35"/>
      <c r="H73" s="25"/>
      <c r="I73" s="60"/>
      <c r="J73" s="25"/>
      <c r="K73" s="35"/>
    </row>
    <row r="74" spans="1:256" ht="16.149999999999999" customHeight="1">
      <c r="A74" s="23"/>
      <c r="B74" s="33"/>
      <c r="C74" s="25"/>
      <c r="D74" s="33"/>
      <c r="E74" s="33"/>
      <c r="F74" s="39"/>
      <c r="G74" s="2"/>
      <c r="H74" s="2"/>
      <c r="I74" s="34" t="s">
        <v>186</v>
      </c>
      <c r="J74" s="39" t="s">
        <v>35</v>
      </c>
      <c r="K74" s="35">
        <f>SUM(K10:K71)</f>
        <v>0</v>
      </c>
    </row>
    <row r="75" spans="1:256" ht="16.149999999999999" customHeight="1">
      <c r="A75" s="23"/>
      <c r="B75" s="33"/>
      <c r="C75" s="25"/>
      <c r="D75" s="33"/>
      <c r="E75" s="33"/>
      <c r="F75" s="39"/>
      <c r="G75" s="2"/>
      <c r="H75" s="2"/>
      <c r="I75" s="34" t="s">
        <v>29</v>
      </c>
      <c r="J75" s="39" t="s">
        <v>35</v>
      </c>
      <c r="K75" s="35">
        <f>+K74*C76</f>
        <v>0</v>
      </c>
    </row>
    <row r="76" spans="1:256" ht="16.149999999999999" customHeight="1">
      <c r="A76" s="23"/>
      <c r="B76" s="38" t="s">
        <v>187</v>
      </c>
      <c r="C76" s="39">
        <v>0.1</v>
      </c>
      <c r="D76" s="33"/>
      <c r="E76" s="33"/>
      <c r="F76" s="39"/>
      <c r="G76" s="2"/>
      <c r="H76" s="2"/>
      <c r="I76" s="34" t="s">
        <v>30</v>
      </c>
      <c r="J76" s="39" t="s">
        <v>35</v>
      </c>
      <c r="K76" s="35">
        <f>(K74+K75)*C77</f>
        <v>0</v>
      </c>
    </row>
    <row r="77" spans="1:256" ht="16.149999999999999" customHeight="1">
      <c r="A77" s="23"/>
      <c r="B77" s="38" t="s">
        <v>188</v>
      </c>
      <c r="C77" s="40">
        <v>0.22</v>
      </c>
      <c r="D77" s="33"/>
      <c r="E77" s="33"/>
      <c r="F77" s="39"/>
      <c r="G77" s="2"/>
      <c r="H77" s="2"/>
      <c r="I77" s="34" t="s">
        <v>189</v>
      </c>
      <c r="J77" s="39" t="s">
        <v>35</v>
      </c>
      <c r="K77" s="35">
        <f>K76+K74+K75</f>
        <v>0</v>
      </c>
    </row>
    <row r="78" spans="1:256" ht="16.149999999999999" customHeight="1">
      <c r="A78" s="23"/>
      <c r="B78" s="38" t="s">
        <v>190</v>
      </c>
      <c r="C78" s="61">
        <v>0.71799999999999997</v>
      </c>
      <c r="D78" s="33"/>
      <c r="E78" s="33"/>
      <c r="F78" s="39"/>
      <c r="G78" s="2"/>
      <c r="H78" s="2"/>
      <c r="I78" s="34" t="s">
        <v>191</v>
      </c>
      <c r="J78" s="39" t="s">
        <v>35</v>
      </c>
      <c r="K78" s="35">
        <f>I72*(1+C76)*C78</f>
        <v>0</v>
      </c>
    </row>
    <row r="79" spans="1:256" s="2" customFormat="1" ht="21" customHeight="1">
      <c r="A79" s="1"/>
      <c r="C79" s="3"/>
      <c r="F79" s="62"/>
      <c r="G79" s="114" t="s">
        <v>192</v>
      </c>
      <c r="H79" s="114"/>
      <c r="I79" s="114"/>
      <c r="J79" s="63" t="s">
        <v>35</v>
      </c>
      <c r="K79" s="63">
        <f>+K77</f>
        <v>0</v>
      </c>
      <c r="L79" s="5"/>
      <c r="IR79" s="6"/>
      <c r="IS79" s="6"/>
      <c r="IT79" s="6"/>
      <c r="IU79" s="6"/>
      <c r="IV79" s="6"/>
    </row>
    <row r="80" spans="1:256" s="2" customFormat="1" ht="18" customHeight="1">
      <c r="A80" s="1"/>
      <c r="C80" s="3"/>
      <c r="F80" s="62"/>
      <c r="G80" s="114" t="s">
        <v>193</v>
      </c>
      <c r="H80" s="114"/>
      <c r="I80" s="114"/>
      <c r="J80" s="63" t="s">
        <v>35</v>
      </c>
      <c r="K80" s="63">
        <f>+K77+K78</f>
        <v>0</v>
      </c>
      <c r="L80" s="5"/>
      <c r="IR80" s="6"/>
      <c r="IS80" s="6"/>
      <c r="IT80" s="6"/>
      <c r="IU80" s="6"/>
      <c r="IV80" s="6"/>
    </row>
  </sheetData>
  <sheetProtection algorithmName="SHA-512" hashValue="PNFRSwIek3xMfSeBpM6Yt+jDcJ0dmS0vtW6YqFL0hLtxlr+pTkkYngY1YGegw/T9ZlvwHsg8r/P/1gM76aNvtQ==" saltValue="emwfWsejZDsa00PXc4B1og==" spinCount="100000" sheet="1"/>
  <mergeCells count="13">
    <mergeCell ref="C3:D3"/>
    <mergeCell ref="E3:G3"/>
    <mergeCell ref="E4:F4"/>
    <mergeCell ref="G80:I80"/>
    <mergeCell ref="A1:G2"/>
    <mergeCell ref="A5:K5"/>
    <mergeCell ref="A7:K7"/>
    <mergeCell ref="F8:G8"/>
    <mergeCell ref="H8:I8"/>
    <mergeCell ref="J8:K8"/>
    <mergeCell ref="G79:I79"/>
    <mergeCell ref="H1:K3"/>
    <mergeCell ref="A3:B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78"/>
  <sheetViews>
    <sheetView showGridLines="0" topLeftCell="A4" zoomScale="95" zoomScaleNormal="95" zoomScaleSheetLayoutView="69" workbookViewId="0">
      <selection activeCell="I13" sqref="I13"/>
    </sheetView>
  </sheetViews>
  <sheetFormatPr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10.28515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124" t="s">
        <v>20</v>
      </c>
      <c r="B1" s="125"/>
      <c r="C1" s="125"/>
      <c r="D1" s="125"/>
      <c r="E1" s="125"/>
      <c r="F1" s="125"/>
      <c r="G1" s="126"/>
      <c r="H1" s="123"/>
      <c r="I1" s="123"/>
      <c r="J1" s="123"/>
      <c r="K1" s="123"/>
    </row>
    <row r="2" spans="1:256" ht="33.6" customHeight="1">
      <c r="A2" s="127"/>
      <c r="B2" s="128"/>
      <c r="C2" s="128"/>
      <c r="D2" s="128"/>
      <c r="E2" s="128"/>
      <c r="F2" s="128"/>
      <c r="G2" s="129"/>
      <c r="H2" s="123"/>
      <c r="I2" s="123"/>
      <c r="J2" s="123"/>
      <c r="K2" s="123"/>
    </row>
    <row r="3" spans="1:256" ht="19.149999999999999" customHeight="1">
      <c r="A3" s="110" t="s">
        <v>21</v>
      </c>
      <c r="B3" s="110"/>
      <c r="C3" s="111" t="str">
        <f>+'Cuadro Resumen '!C3:D3</f>
        <v xml:space="preserve">  Revisión:  R1</v>
      </c>
      <c r="D3" s="111"/>
      <c r="E3" s="112" t="str">
        <f>+'Cuadro Resumen '!E3:F3</f>
        <v>Fecha: Noviembre 2022</v>
      </c>
      <c r="F3" s="112"/>
      <c r="G3" s="112"/>
      <c r="H3" s="123"/>
      <c r="I3" s="123"/>
      <c r="J3" s="123"/>
      <c r="K3" s="123"/>
    </row>
    <row r="4" spans="1:256" ht="14.45" customHeight="1">
      <c r="A4" s="7"/>
      <c r="B4" s="8"/>
      <c r="C4" s="9"/>
      <c r="D4" s="10"/>
      <c r="E4" s="130"/>
      <c r="F4" s="130"/>
    </row>
    <row r="5" spans="1:256" ht="22.9" customHeight="1">
      <c r="A5" s="113" t="s">
        <v>24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256" ht="8.4499999999999993" customHeight="1"/>
    <row r="7" spans="1:256" ht="19.149999999999999" customHeight="1">
      <c r="A7" s="106" t="s">
        <v>41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256" s="2" customFormat="1" ht="33.75" customHeight="1">
      <c r="A8" s="12" t="s">
        <v>48</v>
      </c>
      <c r="B8" s="41" t="s">
        <v>49</v>
      </c>
      <c r="C8" s="13" t="s">
        <v>50</v>
      </c>
      <c r="D8" s="13" t="s">
        <v>51</v>
      </c>
      <c r="E8" s="13" t="s">
        <v>52</v>
      </c>
      <c r="F8" s="121" t="s">
        <v>53</v>
      </c>
      <c r="G8" s="121"/>
      <c r="H8" s="122" t="s">
        <v>54</v>
      </c>
      <c r="I8" s="122"/>
      <c r="J8" s="121" t="s">
        <v>55</v>
      </c>
      <c r="K8" s="121"/>
    </row>
    <row r="9" spans="1:256" s="2" customFormat="1" ht="33.75" customHeight="1">
      <c r="A9" s="42" t="s">
        <v>56</v>
      </c>
      <c r="B9" s="43" t="s">
        <v>57</v>
      </c>
      <c r="C9" s="44"/>
      <c r="D9" s="44"/>
      <c r="E9" s="44"/>
      <c r="F9" s="45"/>
      <c r="G9" s="45"/>
      <c r="H9" s="46"/>
      <c r="I9" s="46"/>
      <c r="J9" s="46"/>
      <c r="K9" s="46"/>
    </row>
    <row r="10" spans="1:256" s="20" customFormat="1" ht="12.75">
      <c r="A10" s="47" t="s">
        <v>58</v>
      </c>
      <c r="B10" s="22" t="s">
        <v>59</v>
      </c>
      <c r="C10" s="18">
        <v>1</v>
      </c>
      <c r="D10" s="18" t="s">
        <v>60</v>
      </c>
      <c r="E10" s="75"/>
      <c r="F10" s="48" t="s">
        <v>61</v>
      </c>
      <c r="G10" s="78"/>
      <c r="H10" s="49" t="s">
        <v>35</v>
      </c>
      <c r="I10" s="18">
        <f>K10*E10</f>
        <v>0</v>
      </c>
      <c r="J10" s="49" t="s">
        <v>35</v>
      </c>
      <c r="K10" s="18">
        <f>G10*C10</f>
        <v>0</v>
      </c>
    </row>
    <row r="11" spans="1:256" s="20" customFormat="1" ht="25.5">
      <c r="A11" s="47" t="s">
        <v>62</v>
      </c>
      <c r="B11" s="22" t="s">
        <v>195</v>
      </c>
      <c r="C11" s="18">
        <v>1</v>
      </c>
      <c r="D11" s="18" t="s">
        <v>60</v>
      </c>
      <c r="E11" s="75"/>
      <c r="F11" s="48" t="s">
        <v>61</v>
      </c>
      <c r="G11" s="78"/>
      <c r="H11" s="49" t="s">
        <v>35</v>
      </c>
      <c r="I11" s="18">
        <f t="shared" ref="I11:I18" si="0">K11*E11</f>
        <v>0</v>
      </c>
      <c r="J11" s="49" t="s">
        <v>35</v>
      </c>
      <c r="K11" s="18">
        <f t="shared" ref="K11:K18" si="1">G11*C11</f>
        <v>0</v>
      </c>
      <c r="IR11" s="21"/>
      <c r="IS11" s="21"/>
      <c r="IT11" s="21"/>
      <c r="IU11" s="21"/>
      <c r="IV11" s="21"/>
    </row>
    <row r="12" spans="1:256" s="20" customFormat="1" ht="12.75">
      <c r="A12" s="47" t="s">
        <v>64</v>
      </c>
      <c r="B12" s="22" t="s">
        <v>65</v>
      </c>
      <c r="C12" s="18">
        <v>1</v>
      </c>
      <c r="D12" s="18" t="s">
        <v>60</v>
      </c>
      <c r="E12" s="75"/>
      <c r="F12" s="48" t="s">
        <v>61</v>
      </c>
      <c r="G12" s="78"/>
      <c r="H12" s="49" t="s">
        <v>35</v>
      </c>
      <c r="I12" s="18">
        <f t="shared" si="0"/>
        <v>0</v>
      </c>
      <c r="J12" s="49" t="s">
        <v>35</v>
      </c>
      <c r="K12" s="18">
        <f t="shared" si="1"/>
        <v>0</v>
      </c>
      <c r="IR12" s="21"/>
      <c r="IS12" s="21"/>
      <c r="IT12" s="21"/>
      <c r="IU12" s="21"/>
      <c r="IV12" s="21"/>
    </row>
    <row r="13" spans="1:256" s="20" customFormat="1" ht="12.75">
      <c r="A13" s="47" t="s">
        <v>66</v>
      </c>
      <c r="B13" s="22" t="s">
        <v>67</v>
      </c>
      <c r="C13" s="18">
        <v>1</v>
      </c>
      <c r="D13" s="18" t="s">
        <v>60</v>
      </c>
      <c r="E13" s="75"/>
      <c r="F13" s="48" t="s">
        <v>61</v>
      </c>
      <c r="G13" s="78"/>
      <c r="H13" s="48" t="s">
        <v>61</v>
      </c>
      <c r="I13" s="18">
        <f t="shared" si="0"/>
        <v>0</v>
      </c>
      <c r="J13" s="48" t="s">
        <v>61</v>
      </c>
      <c r="K13" s="18">
        <f t="shared" si="1"/>
        <v>0</v>
      </c>
      <c r="IR13" s="21"/>
      <c r="IS13" s="21"/>
      <c r="IT13" s="21"/>
      <c r="IU13" s="21"/>
      <c r="IV13" s="21"/>
    </row>
    <row r="14" spans="1:256" s="20" customFormat="1" ht="12.75">
      <c r="A14" s="47" t="s">
        <v>68</v>
      </c>
      <c r="B14" s="22" t="s">
        <v>69</v>
      </c>
      <c r="C14" s="18">
        <v>0</v>
      </c>
      <c r="D14" s="18" t="s">
        <v>60</v>
      </c>
      <c r="E14" s="75"/>
      <c r="F14" s="48" t="s">
        <v>61</v>
      </c>
      <c r="G14" s="78"/>
      <c r="H14" s="48" t="s">
        <v>61</v>
      </c>
      <c r="I14" s="18">
        <f t="shared" si="0"/>
        <v>0</v>
      </c>
      <c r="J14" s="48" t="s">
        <v>61</v>
      </c>
      <c r="K14" s="18">
        <f t="shared" si="1"/>
        <v>0</v>
      </c>
      <c r="IR14" s="21"/>
      <c r="IS14" s="21"/>
      <c r="IT14" s="21"/>
      <c r="IU14" s="21"/>
      <c r="IV14" s="21"/>
    </row>
    <row r="15" spans="1:256" s="20" customFormat="1" ht="25.15" customHeight="1">
      <c r="A15" s="47" t="s">
        <v>70</v>
      </c>
      <c r="B15" s="22" t="s">
        <v>71</v>
      </c>
      <c r="C15" s="18">
        <v>1</v>
      </c>
      <c r="D15" s="18" t="s">
        <v>60</v>
      </c>
      <c r="E15" s="75"/>
      <c r="F15" s="48" t="s">
        <v>61</v>
      </c>
      <c r="G15" s="78"/>
      <c r="H15" s="48" t="s">
        <v>61</v>
      </c>
      <c r="I15" s="18">
        <f t="shared" si="0"/>
        <v>0</v>
      </c>
      <c r="J15" s="48" t="s">
        <v>61</v>
      </c>
      <c r="K15" s="18">
        <f t="shared" si="1"/>
        <v>0</v>
      </c>
      <c r="IR15" s="21"/>
      <c r="IS15" s="21"/>
      <c r="IT15" s="21"/>
      <c r="IU15" s="21"/>
      <c r="IV15" s="21"/>
    </row>
    <row r="16" spans="1:256" s="20" customFormat="1" ht="12.75">
      <c r="A16" s="47" t="s">
        <v>72</v>
      </c>
      <c r="B16" s="22" t="s">
        <v>73</v>
      </c>
      <c r="C16" s="18">
        <v>1</v>
      </c>
      <c r="D16" s="18" t="s">
        <v>60</v>
      </c>
      <c r="E16" s="75"/>
      <c r="F16" s="48" t="s">
        <v>61</v>
      </c>
      <c r="G16" s="78"/>
      <c r="H16" s="48" t="s">
        <v>61</v>
      </c>
      <c r="I16" s="18">
        <f t="shared" si="0"/>
        <v>0</v>
      </c>
      <c r="J16" s="48" t="s">
        <v>61</v>
      </c>
      <c r="K16" s="18">
        <f t="shared" si="1"/>
        <v>0</v>
      </c>
      <c r="IR16" s="21"/>
      <c r="IS16" s="21"/>
      <c r="IT16" s="21"/>
      <c r="IU16" s="21"/>
      <c r="IV16" s="21"/>
    </row>
    <row r="17" spans="1:256" s="20" customFormat="1" ht="12.75">
      <c r="A17" s="47" t="s">
        <v>74</v>
      </c>
      <c r="B17" s="22" t="s">
        <v>75</v>
      </c>
      <c r="C17" s="18">
        <v>1</v>
      </c>
      <c r="D17" s="18" t="s">
        <v>60</v>
      </c>
      <c r="E17" s="75"/>
      <c r="F17" s="48" t="s">
        <v>61</v>
      </c>
      <c r="G17" s="78"/>
      <c r="H17" s="48" t="s">
        <v>61</v>
      </c>
      <c r="I17" s="18">
        <f t="shared" si="0"/>
        <v>0</v>
      </c>
      <c r="J17" s="48" t="s">
        <v>61</v>
      </c>
      <c r="K17" s="18">
        <f t="shared" si="1"/>
        <v>0</v>
      </c>
      <c r="IR17" s="21"/>
      <c r="IS17" s="21"/>
      <c r="IT17" s="21"/>
      <c r="IU17" s="21"/>
      <c r="IV17" s="21"/>
    </row>
    <row r="18" spans="1:256" s="20" customFormat="1" ht="12.75">
      <c r="A18" s="47" t="s">
        <v>207</v>
      </c>
      <c r="B18" s="22" t="s">
        <v>208</v>
      </c>
      <c r="C18" s="18">
        <v>1</v>
      </c>
      <c r="D18" s="18" t="s">
        <v>60</v>
      </c>
      <c r="E18" s="75"/>
      <c r="F18" s="48" t="s">
        <v>61</v>
      </c>
      <c r="G18" s="78"/>
      <c r="H18" s="48" t="s">
        <v>61</v>
      </c>
      <c r="I18" s="18">
        <f t="shared" si="0"/>
        <v>0</v>
      </c>
      <c r="J18" s="48" t="s">
        <v>61</v>
      </c>
      <c r="K18" s="18">
        <f t="shared" si="1"/>
        <v>0</v>
      </c>
      <c r="IR18" s="21"/>
      <c r="IS18" s="21"/>
      <c r="IT18" s="21"/>
      <c r="IU18" s="21"/>
      <c r="IV18" s="21"/>
    </row>
    <row r="19" spans="1:256" s="20" customFormat="1" ht="28.35" customHeight="1">
      <c r="A19" s="42" t="s">
        <v>76</v>
      </c>
      <c r="B19" s="50" t="s">
        <v>77</v>
      </c>
      <c r="C19" s="51"/>
      <c r="D19" s="51"/>
      <c r="E19" s="76"/>
      <c r="F19" s="52"/>
      <c r="G19" s="79"/>
      <c r="H19" s="52"/>
      <c r="I19" s="51"/>
      <c r="J19" s="52"/>
      <c r="K19" s="51"/>
      <c r="IR19" s="21"/>
      <c r="IS19" s="21"/>
      <c r="IT19" s="21"/>
      <c r="IU19" s="21"/>
      <c r="IV19" s="21"/>
    </row>
    <row r="20" spans="1:256" s="20" customFormat="1" ht="12.75">
      <c r="A20" s="47" t="s">
        <v>78</v>
      </c>
      <c r="B20" s="22" t="s">
        <v>79</v>
      </c>
      <c r="C20" s="18">
        <v>0</v>
      </c>
      <c r="D20" s="18" t="s">
        <v>80</v>
      </c>
      <c r="E20" s="75"/>
      <c r="F20" s="48" t="s">
        <v>61</v>
      </c>
      <c r="G20" s="78"/>
      <c r="H20" s="48" t="s">
        <v>61</v>
      </c>
      <c r="I20" s="18">
        <f>K20*E20</f>
        <v>0</v>
      </c>
      <c r="J20" s="48" t="s">
        <v>61</v>
      </c>
      <c r="K20" s="18">
        <f>G20*C20</f>
        <v>0</v>
      </c>
    </row>
    <row r="21" spans="1:256" s="20" customFormat="1" ht="14.85" customHeight="1">
      <c r="A21" s="47" t="s">
        <v>81</v>
      </c>
      <c r="B21" s="22" t="s">
        <v>82</v>
      </c>
      <c r="C21" s="18">
        <v>0</v>
      </c>
      <c r="D21" s="18" t="s">
        <v>83</v>
      </c>
      <c r="E21" s="75"/>
      <c r="F21" s="48" t="s">
        <v>61</v>
      </c>
      <c r="G21" s="78"/>
      <c r="H21" s="48" t="s">
        <v>61</v>
      </c>
      <c r="I21" s="18">
        <f>K21*E21</f>
        <v>0</v>
      </c>
      <c r="J21" s="48" t="s">
        <v>61</v>
      </c>
      <c r="K21" s="18">
        <f>G21*C21</f>
        <v>0</v>
      </c>
    </row>
    <row r="22" spans="1:256" s="20" customFormat="1" ht="12.75">
      <c r="A22" s="47" t="s">
        <v>84</v>
      </c>
      <c r="B22" s="22" t="s">
        <v>85</v>
      </c>
      <c r="C22" s="18">
        <v>8</v>
      </c>
      <c r="D22" s="18" t="s">
        <v>83</v>
      </c>
      <c r="E22" s="75"/>
      <c r="F22" s="48" t="s">
        <v>61</v>
      </c>
      <c r="G22" s="78"/>
      <c r="H22" s="48" t="s">
        <v>61</v>
      </c>
      <c r="I22" s="18">
        <f>K22*E22</f>
        <v>0</v>
      </c>
      <c r="J22" s="48" t="s">
        <v>61</v>
      </c>
      <c r="K22" s="18">
        <f>G22*C22</f>
        <v>0</v>
      </c>
    </row>
    <row r="23" spans="1:256" s="20" customFormat="1" ht="28.35" customHeight="1">
      <c r="A23" s="53" t="s">
        <v>86</v>
      </c>
      <c r="B23" s="54" t="s">
        <v>87</v>
      </c>
      <c r="C23" s="51"/>
      <c r="D23" s="51"/>
      <c r="E23" s="76"/>
      <c r="F23" s="52"/>
      <c r="G23" s="79"/>
      <c r="H23" s="52"/>
      <c r="I23" s="51"/>
      <c r="J23" s="52"/>
      <c r="K23" s="51"/>
      <c r="IR23" s="21"/>
      <c r="IS23" s="21"/>
      <c r="IT23" s="21"/>
      <c r="IU23" s="21"/>
      <c r="IV23" s="21"/>
    </row>
    <row r="24" spans="1:256" s="20" customFormat="1" ht="14.85" customHeight="1">
      <c r="A24" s="47" t="s">
        <v>88</v>
      </c>
      <c r="B24" s="22" t="s">
        <v>89</v>
      </c>
      <c r="C24" s="55">
        <v>7.2</v>
      </c>
      <c r="D24" s="18" t="s">
        <v>83</v>
      </c>
      <c r="E24" s="75"/>
      <c r="F24" s="48" t="s">
        <v>61</v>
      </c>
      <c r="G24" s="78"/>
      <c r="H24" s="48" t="s">
        <v>61</v>
      </c>
      <c r="I24" s="18">
        <f>K24*E24</f>
        <v>0</v>
      </c>
      <c r="J24" s="48" t="s">
        <v>61</v>
      </c>
      <c r="K24" s="18">
        <f>G24*C24</f>
        <v>0</v>
      </c>
    </row>
    <row r="25" spans="1:256" s="20" customFormat="1" ht="14.85" customHeight="1">
      <c r="A25" s="47" t="s">
        <v>90</v>
      </c>
      <c r="B25" s="22" t="s">
        <v>91</v>
      </c>
      <c r="C25" s="18">
        <v>0</v>
      </c>
      <c r="D25" s="18" t="s">
        <v>80</v>
      </c>
      <c r="E25" s="75"/>
      <c r="F25" s="48" t="s">
        <v>61</v>
      </c>
      <c r="G25" s="78"/>
      <c r="H25" s="48" t="s">
        <v>61</v>
      </c>
      <c r="I25" s="18">
        <f>K25*E25</f>
        <v>0</v>
      </c>
      <c r="J25" s="48" t="s">
        <v>61</v>
      </c>
      <c r="K25" s="18">
        <f>G25*C25</f>
        <v>0</v>
      </c>
    </row>
    <row r="26" spans="1:256" s="20" customFormat="1" ht="14.85" customHeight="1">
      <c r="A26" s="47" t="s">
        <v>92</v>
      </c>
      <c r="B26" s="66" t="s">
        <v>93</v>
      </c>
      <c r="C26" s="18">
        <v>14</v>
      </c>
      <c r="D26" s="18" t="s">
        <v>51</v>
      </c>
      <c r="E26" s="75"/>
      <c r="F26" s="48" t="s">
        <v>61</v>
      </c>
      <c r="G26" s="78"/>
      <c r="H26" s="48" t="s">
        <v>61</v>
      </c>
      <c r="I26" s="18">
        <f>K26*E26</f>
        <v>0</v>
      </c>
      <c r="J26" s="48" t="s">
        <v>61</v>
      </c>
      <c r="K26" s="18">
        <f>G26*C26</f>
        <v>0</v>
      </c>
    </row>
    <row r="27" spans="1:256" s="20" customFormat="1" ht="28.35" customHeight="1">
      <c r="A27" s="42" t="s">
        <v>94</v>
      </c>
      <c r="B27" s="50" t="s">
        <v>95</v>
      </c>
      <c r="C27" s="51"/>
      <c r="D27" s="51"/>
      <c r="E27" s="76"/>
      <c r="F27" s="52"/>
      <c r="G27" s="79"/>
      <c r="H27" s="52"/>
      <c r="I27" s="51"/>
      <c r="J27" s="52"/>
      <c r="K27" s="51"/>
      <c r="IR27" s="21"/>
      <c r="IS27" s="21"/>
      <c r="IT27" s="21"/>
      <c r="IU27" s="21"/>
      <c r="IV27" s="21"/>
    </row>
    <row r="28" spans="1:256" s="20" customFormat="1" ht="27.4" customHeight="1">
      <c r="A28" s="47" t="s">
        <v>96</v>
      </c>
      <c r="B28" s="22" t="s">
        <v>97</v>
      </c>
      <c r="C28" s="18">
        <v>170</v>
      </c>
      <c r="D28" s="18" t="s">
        <v>98</v>
      </c>
      <c r="E28" s="75"/>
      <c r="F28" s="48" t="s">
        <v>61</v>
      </c>
      <c r="G28" s="78"/>
      <c r="H28" s="48" t="s">
        <v>61</v>
      </c>
      <c r="I28" s="18">
        <f t="shared" ref="I28:I38" si="2">K28*E28</f>
        <v>0</v>
      </c>
      <c r="J28" s="48" t="s">
        <v>61</v>
      </c>
      <c r="K28" s="18">
        <f t="shared" ref="K28:K38" si="3">G28*C28</f>
        <v>0</v>
      </c>
    </row>
    <row r="29" spans="1:256" s="20" customFormat="1" ht="28.35" customHeight="1">
      <c r="A29" s="47" t="s">
        <v>99</v>
      </c>
      <c r="B29" s="22" t="s">
        <v>100</v>
      </c>
      <c r="C29" s="18">
        <v>170</v>
      </c>
      <c r="D29" s="18" t="s">
        <v>98</v>
      </c>
      <c r="E29" s="75"/>
      <c r="F29" s="48" t="s">
        <v>61</v>
      </c>
      <c r="G29" s="78"/>
      <c r="H29" s="48" t="s">
        <v>61</v>
      </c>
      <c r="I29" s="18">
        <f t="shared" si="2"/>
        <v>0</v>
      </c>
      <c r="J29" s="48" t="s">
        <v>61</v>
      </c>
      <c r="K29" s="18">
        <f t="shared" si="3"/>
        <v>0</v>
      </c>
    </row>
    <row r="30" spans="1:256" s="20" customFormat="1" ht="27.4" customHeight="1">
      <c r="A30" s="47" t="s">
        <v>101</v>
      </c>
      <c r="B30" s="57" t="s">
        <v>102</v>
      </c>
      <c r="C30" s="18">
        <v>10</v>
      </c>
      <c r="D30" s="18" t="s">
        <v>51</v>
      </c>
      <c r="E30" s="75"/>
      <c r="F30" s="48" t="s">
        <v>61</v>
      </c>
      <c r="G30" s="78"/>
      <c r="H30" s="48" t="s">
        <v>61</v>
      </c>
      <c r="I30" s="18">
        <f t="shared" si="2"/>
        <v>0</v>
      </c>
      <c r="J30" s="48" t="s">
        <v>61</v>
      </c>
      <c r="K30" s="18">
        <f t="shared" si="3"/>
        <v>0</v>
      </c>
    </row>
    <row r="31" spans="1:256" s="20" customFormat="1" ht="23.65" customHeight="1">
      <c r="A31" s="47" t="s">
        <v>103</v>
      </c>
      <c r="B31" s="22" t="s">
        <v>104</v>
      </c>
      <c r="C31" s="18">
        <v>0</v>
      </c>
      <c r="D31" s="18" t="s">
        <v>98</v>
      </c>
      <c r="E31" s="75"/>
      <c r="F31" s="48" t="s">
        <v>61</v>
      </c>
      <c r="G31" s="78"/>
      <c r="H31" s="48" t="s">
        <v>61</v>
      </c>
      <c r="I31" s="18">
        <f t="shared" si="2"/>
        <v>0</v>
      </c>
      <c r="J31" s="48" t="s">
        <v>61</v>
      </c>
      <c r="K31" s="18">
        <f t="shared" si="3"/>
        <v>0</v>
      </c>
    </row>
    <row r="32" spans="1:256" s="20" customFormat="1" ht="25.9" customHeight="1">
      <c r="A32" s="47" t="s">
        <v>105</v>
      </c>
      <c r="B32" s="22" t="s">
        <v>106</v>
      </c>
      <c r="C32" s="18">
        <v>130</v>
      </c>
      <c r="D32" s="18" t="s">
        <v>98</v>
      </c>
      <c r="E32" s="75"/>
      <c r="F32" s="48" t="s">
        <v>61</v>
      </c>
      <c r="G32" s="78"/>
      <c r="H32" s="48" t="s">
        <v>61</v>
      </c>
      <c r="I32" s="18">
        <f t="shared" si="2"/>
        <v>0</v>
      </c>
      <c r="J32" s="48" t="s">
        <v>61</v>
      </c>
      <c r="K32" s="18">
        <f t="shared" si="3"/>
        <v>0</v>
      </c>
    </row>
    <row r="33" spans="1:256" s="20" customFormat="1" ht="25.15" customHeight="1">
      <c r="A33" s="47" t="s">
        <v>107</v>
      </c>
      <c r="B33" s="22" t="s">
        <v>108</v>
      </c>
      <c r="C33" s="18">
        <v>40</v>
      </c>
      <c r="D33" s="18" t="s">
        <v>98</v>
      </c>
      <c r="E33" s="75"/>
      <c r="F33" s="48" t="s">
        <v>61</v>
      </c>
      <c r="G33" s="78"/>
      <c r="H33" s="48" t="s">
        <v>61</v>
      </c>
      <c r="I33" s="18">
        <f t="shared" si="2"/>
        <v>0</v>
      </c>
      <c r="J33" s="48" t="s">
        <v>61</v>
      </c>
      <c r="K33" s="18">
        <f t="shared" si="3"/>
        <v>0</v>
      </c>
    </row>
    <row r="34" spans="1:256" s="20" customFormat="1" ht="25.15" customHeight="1">
      <c r="A34" s="47" t="s">
        <v>109</v>
      </c>
      <c r="B34" s="22" t="s">
        <v>110</v>
      </c>
      <c r="C34" s="18">
        <v>15</v>
      </c>
      <c r="D34" s="18" t="s">
        <v>98</v>
      </c>
      <c r="E34" s="75"/>
      <c r="F34" s="48" t="s">
        <v>61</v>
      </c>
      <c r="G34" s="78"/>
      <c r="H34" s="48" t="s">
        <v>61</v>
      </c>
      <c r="I34" s="18">
        <f t="shared" si="2"/>
        <v>0</v>
      </c>
      <c r="J34" s="48" t="s">
        <v>61</v>
      </c>
      <c r="K34" s="18">
        <f t="shared" si="3"/>
        <v>0</v>
      </c>
    </row>
    <row r="35" spans="1:256" s="20" customFormat="1" ht="25.9" customHeight="1">
      <c r="A35" s="47" t="s">
        <v>111</v>
      </c>
      <c r="B35" s="22" t="s">
        <v>112</v>
      </c>
      <c r="C35" s="18">
        <v>0</v>
      </c>
      <c r="D35" s="18" t="s">
        <v>98</v>
      </c>
      <c r="E35" s="75"/>
      <c r="F35" s="48" t="s">
        <v>61</v>
      </c>
      <c r="G35" s="78"/>
      <c r="H35" s="48" t="s">
        <v>61</v>
      </c>
      <c r="I35" s="18">
        <f t="shared" si="2"/>
        <v>0</v>
      </c>
      <c r="J35" s="48" t="s">
        <v>61</v>
      </c>
      <c r="K35" s="18">
        <f t="shared" si="3"/>
        <v>0</v>
      </c>
    </row>
    <row r="36" spans="1:256" s="20" customFormat="1" ht="12.75">
      <c r="A36" s="47" t="s">
        <v>113</v>
      </c>
      <c r="B36" s="22" t="s">
        <v>114</v>
      </c>
      <c r="C36" s="18">
        <v>0</v>
      </c>
      <c r="D36" s="18" t="s">
        <v>98</v>
      </c>
      <c r="E36" s="75"/>
      <c r="F36" s="48" t="s">
        <v>61</v>
      </c>
      <c r="G36" s="78"/>
      <c r="H36" s="48" t="s">
        <v>61</v>
      </c>
      <c r="I36" s="18">
        <f t="shared" si="2"/>
        <v>0</v>
      </c>
      <c r="J36" s="48" t="s">
        <v>61</v>
      </c>
      <c r="K36" s="18">
        <f t="shared" si="3"/>
        <v>0</v>
      </c>
    </row>
    <row r="37" spans="1:256" s="20" customFormat="1" ht="25.5">
      <c r="A37" s="47" t="s">
        <v>115</v>
      </c>
      <c r="B37" s="22" t="s">
        <v>116</v>
      </c>
      <c r="C37" s="18">
        <v>0</v>
      </c>
      <c r="D37" s="18" t="s">
        <v>98</v>
      </c>
      <c r="E37" s="75"/>
      <c r="F37" s="48" t="s">
        <v>61</v>
      </c>
      <c r="G37" s="78"/>
      <c r="H37" s="48" t="s">
        <v>61</v>
      </c>
      <c r="I37" s="18">
        <f t="shared" si="2"/>
        <v>0</v>
      </c>
      <c r="J37" s="48" t="s">
        <v>61</v>
      </c>
      <c r="K37" s="18">
        <f t="shared" si="3"/>
        <v>0</v>
      </c>
    </row>
    <row r="38" spans="1:256" s="20" customFormat="1" ht="12.75">
      <c r="A38" s="47" t="s">
        <v>117</v>
      </c>
      <c r="B38" s="22" t="s">
        <v>118</v>
      </c>
      <c r="C38" s="18">
        <v>1</v>
      </c>
      <c r="D38" s="18" t="s">
        <v>60</v>
      </c>
      <c r="E38" s="75"/>
      <c r="F38" s="48" t="s">
        <v>61</v>
      </c>
      <c r="G38" s="78"/>
      <c r="H38" s="48" t="s">
        <v>61</v>
      </c>
      <c r="I38" s="18">
        <f t="shared" si="2"/>
        <v>0</v>
      </c>
      <c r="J38" s="48" t="s">
        <v>61</v>
      </c>
      <c r="K38" s="18">
        <f t="shared" si="3"/>
        <v>0</v>
      </c>
    </row>
    <row r="39" spans="1:256" s="20" customFormat="1" ht="12.75">
      <c r="A39" s="47" t="s">
        <v>119</v>
      </c>
      <c r="B39" s="22" t="s">
        <v>120</v>
      </c>
      <c r="C39" s="18">
        <v>0</v>
      </c>
      <c r="D39" s="18" t="s">
        <v>51</v>
      </c>
      <c r="E39" s="75"/>
      <c r="F39" s="48" t="s">
        <v>35</v>
      </c>
      <c r="G39" s="78"/>
      <c r="H39" s="48" t="s">
        <v>35</v>
      </c>
      <c r="I39" s="18"/>
      <c r="J39" s="48" t="s">
        <v>35</v>
      </c>
      <c r="K39" s="18"/>
    </row>
    <row r="40" spans="1:256" s="20" customFormat="1" ht="28.35" customHeight="1">
      <c r="A40" s="42" t="s">
        <v>121</v>
      </c>
      <c r="B40" s="50" t="s">
        <v>122</v>
      </c>
      <c r="C40" s="51"/>
      <c r="D40" s="51"/>
      <c r="E40" s="76"/>
      <c r="F40" s="52"/>
      <c r="G40" s="79"/>
      <c r="H40" s="52"/>
      <c r="I40" s="51"/>
      <c r="J40" s="52"/>
      <c r="K40" s="51"/>
      <c r="IR40" s="21"/>
      <c r="IS40" s="21"/>
      <c r="IT40" s="21"/>
      <c r="IU40" s="21"/>
      <c r="IV40" s="21"/>
    </row>
    <row r="41" spans="1:256" s="20" customFormat="1" ht="12.75">
      <c r="A41" s="47" t="s">
        <v>123</v>
      </c>
      <c r="B41" s="22" t="s">
        <v>124</v>
      </c>
      <c r="C41" s="18">
        <v>0</v>
      </c>
      <c r="D41" s="18" t="s">
        <v>51</v>
      </c>
      <c r="E41" s="75"/>
      <c r="F41" s="48" t="s">
        <v>61</v>
      </c>
      <c r="G41" s="78"/>
      <c r="H41" s="48" t="s">
        <v>61</v>
      </c>
      <c r="I41" s="18">
        <f t="shared" ref="I41:I49" si="4">K41*E41</f>
        <v>0</v>
      </c>
      <c r="J41" s="48" t="s">
        <v>61</v>
      </c>
      <c r="K41" s="18">
        <f t="shared" ref="K41:K49" si="5">C41*G41</f>
        <v>0</v>
      </c>
    </row>
    <row r="42" spans="1:256" s="20" customFormat="1" ht="12.75">
      <c r="A42" s="47" t="s">
        <v>125</v>
      </c>
      <c r="B42" s="22" t="s">
        <v>126</v>
      </c>
      <c r="C42" s="18">
        <v>4</v>
      </c>
      <c r="D42" s="18" t="s">
        <v>51</v>
      </c>
      <c r="E42" s="75"/>
      <c r="F42" s="48" t="s">
        <v>61</v>
      </c>
      <c r="G42" s="78"/>
      <c r="H42" s="48" t="s">
        <v>61</v>
      </c>
      <c r="I42" s="18">
        <f t="shared" si="4"/>
        <v>0</v>
      </c>
      <c r="J42" s="48" t="s">
        <v>61</v>
      </c>
      <c r="K42" s="18">
        <f t="shared" si="5"/>
        <v>0</v>
      </c>
    </row>
    <row r="43" spans="1:256" s="20" customFormat="1" ht="12.75">
      <c r="A43" s="47" t="s">
        <v>127</v>
      </c>
      <c r="B43" s="22" t="s">
        <v>128</v>
      </c>
      <c r="C43" s="18">
        <v>0</v>
      </c>
      <c r="D43" s="18" t="s">
        <v>51</v>
      </c>
      <c r="E43" s="75"/>
      <c r="F43" s="48" t="s">
        <v>61</v>
      </c>
      <c r="G43" s="78"/>
      <c r="H43" s="48" t="s">
        <v>61</v>
      </c>
      <c r="I43" s="18">
        <f t="shared" si="4"/>
        <v>0</v>
      </c>
      <c r="J43" s="48" t="s">
        <v>61</v>
      </c>
      <c r="K43" s="18">
        <f t="shared" si="5"/>
        <v>0</v>
      </c>
    </row>
    <row r="44" spans="1:256" s="20" customFormat="1" ht="12.75">
      <c r="A44" s="47" t="s">
        <v>129</v>
      </c>
      <c r="B44" s="22" t="s">
        <v>130</v>
      </c>
      <c r="C44" s="18">
        <v>0</v>
      </c>
      <c r="D44" s="18" t="s">
        <v>51</v>
      </c>
      <c r="E44" s="75"/>
      <c r="F44" s="48" t="s">
        <v>61</v>
      </c>
      <c r="G44" s="78"/>
      <c r="H44" s="48" t="s">
        <v>61</v>
      </c>
      <c r="I44" s="18">
        <f t="shared" si="4"/>
        <v>0</v>
      </c>
      <c r="J44" s="48" t="s">
        <v>61</v>
      </c>
      <c r="K44" s="18">
        <f t="shared" si="5"/>
        <v>0</v>
      </c>
    </row>
    <row r="45" spans="1:256" s="20" customFormat="1" ht="12.75">
      <c r="A45" s="47" t="s">
        <v>131</v>
      </c>
      <c r="B45" s="22" t="s">
        <v>132</v>
      </c>
      <c r="C45" s="18">
        <v>0</v>
      </c>
      <c r="D45" s="18" t="s">
        <v>51</v>
      </c>
      <c r="E45" s="75"/>
      <c r="F45" s="48" t="s">
        <v>61</v>
      </c>
      <c r="G45" s="78"/>
      <c r="H45" s="48" t="s">
        <v>61</v>
      </c>
      <c r="I45" s="18">
        <f t="shared" si="4"/>
        <v>0</v>
      </c>
      <c r="J45" s="48" t="s">
        <v>61</v>
      </c>
      <c r="K45" s="18">
        <f t="shared" si="5"/>
        <v>0</v>
      </c>
    </row>
    <row r="46" spans="1:256" s="20" customFormat="1" ht="12.75">
      <c r="A46" s="47" t="s">
        <v>133</v>
      </c>
      <c r="B46" s="22" t="s">
        <v>134</v>
      </c>
      <c r="C46" s="18">
        <v>4</v>
      </c>
      <c r="D46" s="18" t="s">
        <v>51</v>
      </c>
      <c r="E46" s="75"/>
      <c r="F46" s="48" t="s">
        <v>61</v>
      </c>
      <c r="G46" s="78"/>
      <c r="H46" s="48" t="s">
        <v>61</v>
      </c>
      <c r="I46" s="18">
        <f t="shared" si="4"/>
        <v>0</v>
      </c>
      <c r="J46" s="48" t="s">
        <v>61</v>
      </c>
      <c r="K46" s="18">
        <f t="shared" si="5"/>
        <v>0</v>
      </c>
    </row>
    <row r="47" spans="1:256" s="20" customFormat="1" ht="12.75">
      <c r="A47" s="47" t="s">
        <v>135</v>
      </c>
      <c r="B47" s="22" t="s">
        <v>136</v>
      </c>
      <c r="C47" s="18">
        <v>0</v>
      </c>
      <c r="D47" s="18" t="s">
        <v>51</v>
      </c>
      <c r="E47" s="75"/>
      <c r="F47" s="48" t="s">
        <v>61</v>
      </c>
      <c r="G47" s="78"/>
      <c r="H47" s="48" t="s">
        <v>61</v>
      </c>
      <c r="I47" s="18">
        <f t="shared" si="4"/>
        <v>0</v>
      </c>
      <c r="J47" s="48" t="s">
        <v>61</v>
      </c>
      <c r="K47" s="18">
        <f t="shared" si="5"/>
        <v>0</v>
      </c>
    </row>
    <row r="48" spans="1:256" s="20" customFormat="1" ht="12.75">
      <c r="A48" s="47" t="s">
        <v>137</v>
      </c>
      <c r="B48" s="22" t="s">
        <v>209</v>
      </c>
      <c r="C48" s="18">
        <v>0</v>
      </c>
      <c r="D48" s="18" t="s">
        <v>51</v>
      </c>
      <c r="E48" s="75"/>
      <c r="F48" s="48" t="s">
        <v>61</v>
      </c>
      <c r="G48" s="78"/>
      <c r="H48" s="48" t="s">
        <v>61</v>
      </c>
      <c r="I48" s="18">
        <f t="shared" si="4"/>
        <v>0</v>
      </c>
      <c r="J48" s="48" t="s">
        <v>61</v>
      </c>
      <c r="K48" s="18">
        <f t="shared" si="5"/>
        <v>0</v>
      </c>
    </row>
    <row r="49" spans="1:256" s="20" customFormat="1" ht="25.9" customHeight="1">
      <c r="A49" s="47" t="s">
        <v>139</v>
      </c>
      <c r="B49" s="22" t="s">
        <v>140</v>
      </c>
      <c r="C49" s="18">
        <v>0</v>
      </c>
      <c r="D49" s="18" t="s">
        <v>51</v>
      </c>
      <c r="E49" s="75"/>
      <c r="F49" s="48" t="s">
        <v>61</v>
      </c>
      <c r="G49" s="78"/>
      <c r="H49" s="48" t="s">
        <v>61</v>
      </c>
      <c r="I49" s="18">
        <f t="shared" si="4"/>
        <v>0</v>
      </c>
      <c r="J49" s="48" t="s">
        <v>61</v>
      </c>
      <c r="K49" s="18">
        <f t="shared" si="5"/>
        <v>0</v>
      </c>
    </row>
    <row r="50" spans="1:256" s="20" customFormat="1" ht="28.35" customHeight="1">
      <c r="A50" s="42" t="s">
        <v>141</v>
      </c>
      <c r="B50" s="50" t="s">
        <v>142</v>
      </c>
      <c r="C50" s="51"/>
      <c r="D50" s="51"/>
      <c r="E50" s="76"/>
      <c r="F50" s="52"/>
      <c r="G50" s="79"/>
      <c r="H50" s="52"/>
      <c r="I50" s="51"/>
      <c r="J50" s="52"/>
      <c r="K50" s="51"/>
      <c r="IR50" s="21"/>
      <c r="IS50" s="21"/>
      <c r="IT50" s="21"/>
      <c r="IU50" s="21"/>
      <c r="IV50" s="21"/>
    </row>
    <row r="51" spans="1:256" s="20" customFormat="1" ht="12.75">
      <c r="A51" s="47" t="s">
        <v>143</v>
      </c>
      <c r="B51" s="22" t="s">
        <v>144</v>
      </c>
      <c r="C51" s="18">
        <v>9</v>
      </c>
      <c r="D51" s="18" t="s">
        <v>51</v>
      </c>
      <c r="E51" s="77"/>
      <c r="F51" s="48" t="s">
        <v>61</v>
      </c>
      <c r="G51" s="78"/>
      <c r="H51" s="48" t="s">
        <v>61</v>
      </c>
      <c r="I51" s="18">
        <f>K51*E51</f>
        <v>0</v>
      </c>
      <c r="J51" s="48" t="s">
        <v>61</v>
      </c>
      <c r="K51" s="18">
        <f>C51*G51</f>
        <v>0</v>
      </c>
    </row>
    <row r="52" spans="1:256" s="20" customFormat="1" ht="12.75">
      <c r="A52" s="47" t="s">
        <v>145</v>
      </c>
      <c r="B52" s="22" t="s">
        <v>146</v>
      </c>
      <c r="C52" s="18">
        <v>6</v>
      </c>
      <c r="D52" s="18" t="s">
        <v>51</v>
      </c>
      <c r="E52" s="77"/>
      <c r="F52" s="48" t="s">
        <v>61</v>
      </c>
      <c r="G52" s="78"/>
      <c r="H52" s="48" t="s">
        <v>61</v>
      </c>
      <c r="I52" s="18">
        <f>K52*E52</f>
        <v>0</v>
      </c>
      <c r="J52" s="48" t="s">
        <v>61</v>
      </c>
      <c r="K52" s="18">
        <f>C52*G52</f>
        <v>0</v>
      </c>
    </row>
    <row r="53" spans="1:256" s="20" customFormat="1" ht="12.75">
      <c r="A53" s="47" t="s">
        <v>147</v>
      </c>
      <c r="B53" s="22" t="s">
        <v>148</v>
      </c>
      <c r="C53" s="18">
        <v>1</v>
      </c>
      <c r="D53" s="18" t="s">
        <v>60</v>
      </c>
      <c r="E53" s="77"/>
      <c r="F53" s="48" t="s">
        <v>61</v>
      </c>
      <c r="G53" s="78"/>
      <c r="H53" s="48" t="s">
        <v>61</v>
      </c>
      <c r="I53" s="18">
        <f>K53*E53</f>
        <v>0</v>
      </c>
      <c r="J53" s="48" t="s">
        <v>61</v>
      </c>
      <c r="K53" s="18">
        <f>C53*G53</f>
        <v>0</v>
      </c>
    </row>
    <row r="54" spans="1:256" s="20" customFormat="1" ht="12.75">
      <c r="A54" s="47" t="s">
        <v>149</v>
      </c>
      <c r="B54" s="22" t="s">
        <v>150</v>
      </c>
      <c r="C54" s="18">
        <v>1</v>
      </c>
      <c r="D54" s="18" t="s">
        <v>60</v>
      </c>
      <c r="E54" s="77"/>
      <c r="F54" s="48" t="s">
        <v>61</v>
      </c>
      <c r="G54" s="78"/>
      <c r="H54" s="48" t="s">
        <v>61</v>
      </c>
      <c r="I54" s="18">
        <f>K54*E54</f>
        <v>0</v>
      </c>
      <c r="J54" s="48" t="s">
        <v>61</v>
      </c>
      <c r="K54" s="18">
        <f>C54*G54</f>
        <v>0</v>
      </c>
    </row>
    <row r="55" spans="1:256" s="20" customFormat="1" ht="12.75">
      <c r="A55" s="47" t="s">
        <v>151</v>
      </c>
      <c r="B55" s="22" t="s">
        <v>152</v>
      </c>
      <c r="C55" s="18">
        <v>15</v>
      </c>
      <c r="D55" s="18" t="s">
        <v>51</v>
      </c>
      <c r="E55" s="77"/>
      <c r="F55" s="48" t="s">
        <v>61</v>
      </c>
      <c r="G55" s="78"/>
      <c r="H55" s="48" t="s">
        <v>61</v>
      </c>
      <c r="I55" s="18">
        <f>K55*E55</f>
        <v>0</v>
      </c>
      <c r="J55" s="48" t="s">
        <v>61</v>
      </c>
      <c r="K55" s="18">
        <f>C55*G55</f>
        <v>0</v>
      </c>
    </row>
    <row r="56" spans="1:256" s="20" customFormat="1" ht="28.35" customHeight="1">
      <c r="A56" s="42" t="s">
        <v>153</v>
      </c>
      <c r="B56" s="50" t="s">
        <v>154</v>
      </c>
      <c r="C56" s="51"/>
      <c r="D56" s="51"/>
      <c r="E56" s="76"/>
      <c r="F56" s="52"/>
      <c r="G56" s="79"/>
      <c r="H56" s="52"/>
      <c r="I56" s="51"/>
      <c r="J56" s="52"/>
      <c r="K56" s="51"/>
      <c r="IR56" s="21"/>
      <c r="IS56" s="21"/>
      <c r="IT56" s="21"/>
      <c r="IU56" s="21"/>
      <c r="IV56" s="21"/>
    </row>
    <row r="57" spans="1:256" s="20" customFormat="1" ht="12.75">
      <c r="A57" s="47" t="s">
        <v>155</v>
      </c>
      <c r="B57" s="22" t="s">
        <v>156</v>
      </c>
      <c r="C57" s="18">
        <v>9</v>
      </c>
      <c r="D57" s="18" t="s">
        <v>157</v>
      </c>
      <c r="E57" s="75"/>
      <c r="F57" s="48" t="s">
        <v>61</v>
      </c>
      <c r="G57" s="78"/>
      <c r="H57" s="48" t="s">
        <v>61</v>
      </c>
      <c r="I57" s="18">
        <f t="shared" ref="I57:I67" si="6">K57*E57</f>
        <v>0</v>
      </c>
      <c r="J57" s="48" t="s">
        <v>61</v>
      </c>
      <c r="K57" s="18">
        <f t="shared" ref="K57:K67" si="7">C57*G57</f>
        <v>0</v>
      </c>
    </row>
    <row r="58" spans="1:256" s="20" customFormat="1" ht="12.75">
      <c r="A58" s="47" t="s">
        <v>158</v>
      </c>
      <c r="B58" s="22" t="s">
        <v>159</v>
      </c>
      <c r="C58" s="18">
        <v>4</v>
      </c>
      <c r="D58" s="18" t="s">
        <v>157</v>
      </c>
      <c r="E58" s="75"/>
      <c r="F58" s="48" t="s">
        <v>61</v>
      </c>
      <c r="G58" s="78"/>
      <c r="H58" s="48" t="s">
        <v>61</v>
      </c>
      <c r="I58" s="18">
        <f t="shared" si="6"/>
        <v>0</v>
      </c>
      <c r="J58" s="48" t="s">
        <v>61</v>
      </c>
      <c r="K58" s="18">
        <f t="shared" si="7"/>
        <v>0</v>
      </c>
    </row>
    <row r="59" spans="1:256" s="20" customFormat="1" ht="12.75">
      <c r="A59" s="47" t="s">
        <v>160</v>
      </c>
      <c r="B59" s="22" t="s">
        <v>161</v>
      </c>
      <c r="C59" s="58">
        <v>55</v>
      </c>
      <c r="D59" s="18" t="s">
        <v>80</v>
      </c>
      <c r="E59" s="75"/>
      <c r="F59" s="48" t="s">
        <v>61</v>
      </c>
      <c r="G59" s="78"/>
      <c r="H59" s="48" t="s">
        <v>61</v>
      </c>
      <c r="I59" s="18">
        <f t="shared" si="6"/>
        <v>0</v>
      </c>
      <c r="J59" s="48" t="s">
        <v>61</v>
      </c>
      <c r="K59" s="18">
        <f t="shared" si="7"/>
        <v>0</v>
      </c>
    </row>
    <row r="60" spans="1:256" s="20" customFormat="1" ht="12.75">
      <c r="A60" s="47" t="s">
        <v>162</v>
      </c>
      <c r="B60" s="22" t="s">
        <v>163</v>
      </c>
      <c r="C60" s="18">
        <v>4</v>
      </c>
      <c r="D60" s="18" t="s">
        <v>157</v>
      </c>
      <c r="E60" s="75"/>
      <c r="F60" s="48" t="s">
        <v>61</v>
      </c>
      <c r="G60" s="78"/>
      <c r="H60" s="48" t="s">
        <v>61</v>
      </c>
      <c r="I60" s="18">
        <f t="shared" si="6"/>
        <v>0</v>
      </c>
      <c r="J60" s="48" t="s">
        <v>61</v>
      </c>
      <c r="K60" s="18">
        <f t="shared" si="7"/>
        <v>0</v>
      </c>
    </row>
    <row r="61" spans="1:256" s="20" customFormat="1" ht="12.75">
      <c r="A61" s="47" t="s">
        <v>164</v>
      </c>
      <c r="B61" s="22" t="s">
        <v>165</v>
      </c>
      <c r="C61" s="67">
        <v>35</v>
      </c>
      <c r="D61" s="18" t="s">
        <v>157</v>
      </c>
      <c r="E61" s="75"/>
      <c r="F61" s="48" t="s">
        <v>61</v>
      </c>
      <c r="G61" s="78"/>
      <c r="H61" s="48" t="s">
        <v>61</v>
      </c>
      <c r="I61" s="18">
        <f t="shared" si="6"/>
        <v>0</v>
      </c>
      <c r="J61" s="48" t="s">
        <v>61</v>
      </c>
      <c r="K61" s="18">
        <f t="shared" si="7"/>
        <v>0</v>
      </c>
    </row>
    <row r="62" spans="1:256" s="20" customFormat="1" ht="25.5">
      <c r="A62" s="47" t="s">
        <v>166</v>
      </c>
      <c r="B62" s="22" t="s">
        <v>167</v>
      </c>
      <c r="C62" s="18">
        <v>72</v>
      </c>
      <c r="D62" s="18" t="s">
        <v>80</v>
      </c>
      <c r="E62" s="75"/>
      <c r="F62" s="48" t="s">
        <v>35</v>
      </c>
      <c r="G62" s="78"/>
      <c r="H62" s="48" t="s">
        <v>61</v>
      </c>
      <c r="I62" s="18">
        <f t="shared" si="6"/>
        <v>0</v>
      </c>
      <c r="J62" s="48" t="s">
        <v>61</v>
      </c>
      <c r="K62" s="18">
        <f t="shared" si="7"/>
        <v>0</v>
      </c>
    </row>
    <row r="63" spans="1:256" s="20" customFormat="1" ht="12.75">
      <c r="A63" s="47" t="s">
        <v>168</v>
      </c>
      <c r="B63" s="22" t="s">
        <v>169</v>
      </c>
      <c r="C63" s="18">
        <v>16</v>
      </c>
      <c r="D63" s="18" t="s">
        <v>157</v>
      </c>
      <c r="E63" s="75"/>
      <c r="F63" s="48" t="s">
        <v>61</v>
      </c>
      <c r="G63" s="78"/>
      <c r="H63" s="48" t="s">
        <v>61</v>
      </c>
      <c r="I63" s="18">
        <f t="shared" si="6"/>
        <v>0</v>
      </c>
      <c r="J63" s="48" t="s">
        <v>61</v>
      </c>
      <c r="K63" s="18">
        <f>C63*G63</f>
        <v>0</v>
      </c>
    </row>
    <row r="64" spans="1:256" s="20" customFormat="1" ht="25.5">
      <c r="A64" s="47" t="s">
        <v>170</v>
      </c>
      <c r="B64" s="22" t="s">
        <v>171</v>
      </c>
      <c r="C64" s="18">
        <v>11</v>
      </c>
      <c r="D64" s="18" t="s">
        <v>157</v>
      </c>
      <c r="E64" s="75"/>
      <c r="F64" s="48" t="s">
        <v>35</v>
      </c>
      <c r="G64" s="78"/>
      <c r="H64" s="48" t="s">
        <v>61</v>
      </c>
      <c r="I64" s="18">
        <f t="shared" si="6"/>
        <v>0</v>
      </c>
      <c r="J64" s="48" t="s">
        <v>61</v>
      </c>
      <c r="K64" s="18">
        <f t="shared" si="7"/>
        <v>0</v>
      </c>
    </row>
    <row r="65" spans="1:256" s="20" customFormat="1" ht="25.5">
      <c r="A65" s="47" t="s">
        <v>172</v>
      </c>
      <c r="B65" s="22" t="s">
        <v>173</v>
      </c>
      <c r="C65" s="18">
        <v>8</v>
      </c>
      <c r="D65" s="18" t="s">
        <v>157</v>
      </c>
      <c r="E65" s="75"/>
      <c r="F65" s="48" t="s">
        <v>61</v>
      </c>
      <c r="G65" s="78"/>
      <c r="H65" s="48" t="s">
        <v>61</v>
      </c>
      <c r="I65" s="18">
        <f t="shared" si="6"/>
        <v>0</v>
      </c>
      <c r="J65" s="48" t="s">
        <v>61</v>
      </c>
      <c r="K65" s="18">
        <f t="shared" si="7"/>
        <v>0</v>
      </c>
    </row>
    <row r="66" spans="1:256" s="20" customFormat="1" ht="12.75">
      <c r="A66" s="47" t="s">
        <v>174</v>
      </c>
      <c r="B66" s="22" t="s">
        <v>175</v>
      </c>
      <c r="C66" s="18">
        <v>45</v>
      </c>
      <c r="D66" s="18" t="s">
        <v>157</v>
      </c>
      <c r="E66" s="75"/>
      <c r="F66" s="48" t="s">
        <v>61</v>
      </c>
      <c r="G66" s="78"/>
      <c r="H66" s="48" t="s">
        <v>61</v>
      </c>
      <c r="I66" s="18">
        <f t="shared" si="6"/>
        <v>0</v>
      </c>
      <c r="J66" s="48" t="s">
        <v>61</v>
      </c>
      <c r="K66" s="18">
        <f t="shared" si="7"/>
        <v>0</v>
      </c>
    </row>
    <row r="67" spans="1:256" s="20" customFormat="1" ht="12.75">
      <c r="A67" s="47" t="s">
        <v>176</v>
      </c>
      <c r="B67" s="22" t="s">
        <v>177</v>
      </c>
      <c r="C67" s="18">
        <v>1</v>
      </c>
      <c r="D67" s="18" t="s">
        <v>157</v>
      </c>
      <c r="E67" s="75"/>
      <c r="F67" s="48" t="s">
        <v>61</v>
      </c>
      <c r="G67" s="78"/>
      <c r="H67" s="48" t="s">
        <v>61</v>
      </c>
      <c r="I67" s="18">
        <f t="shared" si="6"/>
        <v>0</v>
      </c>
      <c r="J67" s="48" t="s">
        <v>61</v>
      </c>
      <c r="K67" s="18">
        <f t="shared" si="7"/>
        <v>0</v>
      </c>
    </row>
    <row r="68" spans="1:256" s="20" customFormat="1" ht="28.35" customHeight="1">
      <c r="A68" s="42" t="s">
        <v>178</v>
      </c>
      <c r="B68" s="50" t="s">
        <v>201</v>
      </c>
      <c r="C68" s="51"/>
      <c r="D68" s="51"/>
      <c r="E68" s="76"/>
      <c r="F68" s="52"/>
      <c r="G68" s="79"/>
      <c r="H68" s="52"/>
      <c r="I68" s="51"/>
      <c r="J68" s="52"/>
      <c r="K68" s="51"/>
      <c r="IR68" s="21"/>
      <c r="IS68" s="21"/>
      <c r="IT68" s="21"/>
      <c r="IU68" s="21"/>
      <c r="IV68" s="21"/>
    </row>
    <row r="69" spans="1:256" s="20" customFormat="1" ht="12.75">
      <c r="A69" s="47" t="s">
        <v>180</v>
      </c>
      <c r="B69" s="22" t="s">
        <v>181</v>
      </c>
      <c r="C69" s="18">
        <v>2400</v>
      </c>
      <c r="D69" s="18" t="s">
        <v>83</v>
      </c>
      <c r="E69" s="75"/>
      <c r="F69" s="48" t="s">
        <v>35</v>
      </c>
      <c r="G69" s="78"/>
      <c r="H69" s="48" t="s">
        <v>35</v>
      </c>
      <c r="I69" s="18" t="s">
        <v>182</v>
      </c>
      <c r="J69" s="48" t="s">
        <v>35</v>
      </c>
      <c r="K69" s="18">
        <f>C69*G69</f>
        <v>0</v>
      </c>
      <c r="IR69" s="21"/>
      <c r="IS69" s="21"/>
      <c r="IT69" s="21"/>
      <c r="IU69" s="21"/>
      <c r="IV69" s="21"/>
    </row>
    <row r="70" spans="1:256">
      <c r="A70" s="23"/>
      <c r="B70" s="24"/>
      <c r="C70" s="25"/>
      <c r="D70" s="59"/>
      <c r="E70" s="25"/>
      <c r="F70" s="39"/>
      <c r="G70" s="35"/>
      <c r="H70" s="25"/>
      <c r="I70" s="35">
        <f>SUM(I10:I69)</f>
        <v>0</v>
      </c>
      <c r="J70" s="25"/>
      <c r="K70" s="35"/>
    </row>
    <row r="71" spans="1:256">
      <c r="A71" s="23"/>
      <c r="B71" s="24"/>
      <c r="C71" s="25"/>
      <c r="D71" s="59"/>
      <c r="E71" s="25"/>
      <c r="F71" s="39"/>
      <c r="G71" s="35"/>
      <c r="H71" s="25"/>
      <c r="I71" s="60"/>
      <c r="J71" s="25"/>
      <c r="K71" s="35"/>
    </row>
    <row r="72" spans="1:256" ht="16.149999999999999" customHeight="1">
      <c r="A72" s="23"/>
      <c r="B72" s="33"/>
      <c r="C72" s="25"/>
      <c r="D72" s="33"/>
      <c r="E72" s="33"/>
      <c r="F72" s="39"/>
      <c r="G72" s="2"/>
      <c r="H72" s="2"/>
      <c r="I72" s="34" t="s">
        <v>186</v>
      </c>
      <c r="J72" s="39" t="s">
        <v>35</v>
      </c>
      <c r="K72" s="35">
        <f>SUM(K10:K69)</f>
        <v>0</v>
      </c>
    </row>
    <row r="73" spans="1:256" ht="16.149999999999999" customHeight="1">
      <c r="A73" s="23"/>
      <c r="B73" s="33"/>
      <c r="C73" s="25"/>
      <c r="D73" s="33"/>
      <c r="E73" s="33"/>
      <c r="F73" s="39"/>
      <c r="G73" s="2"/>
      <c r="H73" s="2"/>
      <c r="I73" s="34" t="s">
        <v>29</v>
      </c>
      <c r="J73" s="39" t="s">
        <v>35</v>
      </c>
      <c r="K73" s="35">
        <f>+K72*C74</f>
        <v>0</v>
      </c>
    </row>
    <row r="74" spans="1:256" ht="16.149999999999999" customHeight="1">
      <c r="A74" s="23"/>
      <c r="B74" s="38" t="s">
        <v>187</v>
      </c>
      <c r="C74" s="39">
        <v>0.1</v>
      </c>
      <c r="D74" s="33"/>
      <c r="E74" s="33"/>
      <c r="F74" s="39"/>
      <c r="G74" s="2"/>
      <c r="H74" s="2"/>
      <c r="I74" s="34" t="s">
        <v>30</v>
      </c>
      <c r="J74" s="39" t="s">
        <v>35</v>
      </c>
      <c r="K74" s="35">
        <f>(K72+K73)*C75</f>
        <v>0</v>
      </c>
    </row>
    <row r="75" spans="1:256" ht="16.149999999999999" customHeight="1">
      <c r="A75" s="23"/>
      <c r="B75" s="38" t="s">
        <v>188</v>
      </c>
      <c r="C75" s="40">
        <v>0.22</v>
      </c>
      <c r="D75" s="33"/>
      <c r="E75" s="33"/>
      <c r="F75" s="39"/>
      <c r="G75" s="2"/>
      <c r="H75" s="2"/>
      <c r="I75" s="34" t="s">
        <v>189</v>
      </c>
      <c r="J75" s="39" t="s">
        <v>35</v>
      </c>
      <c r="K75" s="35">
        <f>K74+K72+K73</f>
        <v>0</v>
      </c>
    </row>
    <row r="76" spans="1:256" ht="16.149999999999999" customHeight="1">
      <c r="A76" s="23"/>
      <c r="B76" s="38" t="s">
        <v>190</v>
      </c>
      <c r="C76" s="61">
        <v>0.71799999999999997</v>
      </c>
      <c r="D76" s="33"/>
      <c r="E76" s="33"/>
      <c r="F76" s="39"/>
      <c r="G76" s="2"/>
      <c r="H76" s="2"/>
      <c r="I76" s="34" t="s">
        <v>191</v>
      </c>
      <c r="J76" s="39" t="s">
        <v>35</v>
      </c>
      <c r="K76" s="35">
        <f>I70*(1+C74)*C76</f>
        <v>0</v>
      </c>
    </row>
    <row r="77" spans="1:256" s="2" customFormat="1" ht="21" customHeight="1">
      <c r="A77" s="1"/>
      <c r="C77" s="3"/>
      <c r="F77" s="62"/>
      <c r="G77" s="114" t="s">
        <v>192</v>
      </c>
      <c r="H77" s="114"/>
      <c r="I77" s="114"/>
      <c r="J77" s="63" t="s">
        <v>35</v>
      </c>
      <c r="K77" s="63">
        <f>+K75</f>
        <v>0</v>
      </c>
      <c r="L77" s="5"/>
      <c r="IR77" s="6"/>
      <c r="IS77" s="6"/>
      <c r="IT77" s="6"/>
      <c r="IU77" s="6"/>
      <c r="IV77" s="6"/>
    </row>
    <row r="78" spans="1:256" s="2" customFormat="1" ht="18" customHeight="1">
      <c r="A78" s="1"/>
      <c r="C78" s="3"/>
      <c r="F78" s="62"/>
      <c r="G78" s="114" t="s">
        <v>193</v>
      </c>
      <c r="H78" s="114"/>
      <c r="I78" s="114"/>
      <c r="J78" s="63" t="s">
        <v>35</v>
      </c>
      <c r="K78" s="63">
        <f>+K75+K76</f>
        <v>0</v>
      </c>
      <c r="L78" s="5"/>
      <c r="IR78" s="6"/>
      <c r="IS78" s="6"/>
      <c r="IT78" s="6"/>
      <c r="IU78" s="6"/>
      <c r="IV78" s="6"/>
    </row>
  </sheetData>
  <sheetProtection algorithmName="SHA-512" hashValue="diiU+XM9MKCfhMkNvucg4UyynPr1JHQtf+p9LakhcfepglIFLrIGyPCUOKWLvcYccU8SB6fO33aGisTvk/D5yw==" saltValue="D7c8qfZmrsx/c7ijosYDUg==" spinCount="100000" sheet="1"/>
  <mergeCells count="13">
    <mergeCell ref="C3:D3"/>
    <mergeCell ref="E3:G3"/>
    <mergeCell ref="E4:F4"/>
    <mergeCell ref="G78:I78"/>
    <mergeCell ref="A1:G2"/>
    <mergeCell ref="A5:K5"/>
    <mergeCell ref="A7:K7"/>
    <mergeCell ref="F8:G8"/>
    <mergeCell ref="H8:I8"/>
    <mergeCell ref="J8:K8"/>
    <mergeCell ref="G77:I77"/>
    <mergeCell ref="H1:K3"/>
    <mergeCell ref="A3:B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F1D319-FAB5-423E-9D6B-7B79CF64C6E5}"/>
</file>

<file path=customXml/itemProps2.xml><?xml version="1.0" encoding="utf-8"?>
<ds:datastoreItem xmlns:ds="http://schemas.openxmlformats.org/officeDocument/2006/customXml" ds:itemID="{19044269-E0DF-4A4C-A26E-87263EAA3472}"/>
</file>

<file path=customXml/itemProps3.xml><?xml version="1.0" encoding="utf-8"?>
<ds:datastoreItem xmlns:ds="http://schemas.openxmlformats.org/officeDocument/2006/customXml" ds:itemID="{7E4B8021-4655-4BE5-A39B-52BA6F0591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Cenoz</dc:creator>
  <cp:keywords/>
  <dc:description/>
  <cp:lastModifiedBy>Leticia Calloia</cp:lastModifiedBy>
  <cp:revision/>
  <dcterms:created xsi:type="dcterms:W3CDTF">2022-11-29T14:10:35Z</dcterms:created>
  <dcterms:modified xsi:type="dcterms:W3CDTF">2022-12-02T14:41:27Z</dcterms:modified>
  <cp:category/>
  <cp:contentStatus/>
</cp:coreProperties>
</file>